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495" windowWidth="14955" windowHeight="8775"/>
  </bookViews>
  <sheets>
    <sheet name="Mass_Massa" sheetId="1" r:id="rId1"/>
    <sheet name="Countries_Lande" sheetId="3" r:id="rId2"/>
    <sheet name="Air_Lug" sheetId="4" r:id="rId3"/>
    <sheet name="Filter" sheetId="5" r:id="rId4"/>
  </sheets>
  <definedNames>
    <definedName name="_xlnm._FilterDatabase" localSheetId="3" hidden="1">Filter!$A$2:$E$92</definedName>
  </definedNames>
  <calcPr calcId="144525"/>
</workbook>
</file>

<file path=xl/calcChain.xml><?xml version="1.0" encoding="utf-8"?>
<calcChain xmlns="http://schemas.openxmlformats.org/spreadsheetml/2006/main">
  <c r="G29" i="1" l="1"/>
</calcChain>
</file>

<file path=xl/sharedStrings.xml><?xml version="1.0" encoding="utf-8"?>
<sst xmlns="http://schemas.openxmlformats.org/spreadsheetml/2006/main" count="356" uniqueCount="144">
  <si>
    <t>8A</t>
  </si>
  <si>
    <t>8B</t>
  </si>
  <si>
    <t>8C</t>
  </si>
  <si>
    <t>9A</t>
  </si>
  <si>
    <t>9B</t>
  </si>
  <si>
    <t>9C</t>
  </si>
  <si>
    <t>9D</t>
  </si>
  <si>
    <t>10A</t>
  </si>
  <si>
    <t>10B</t>
  </si>
  <si>
    <t>10C</t>
  </si>
  <si>
    <t>11A</t>
  </si>
  <si>
    <t>11B</t>
  </si>
  <si>
    <t>11C</t>
  </si>
  <si>
    <t>12A</t>
  </si>
  <si>
    <t>12B</t>
  </si>
  <si>
    <t>12C</t>
  </si>
  <si>
    <t>12D</t>
  </si>
  <si>
    <t>Achieved</t>
  </si>
  <si>
    <t xml:space="preserve"> </t>
  </si>
  <si>
    <t/>
  </si>
  <si>
    <t>T-shirt</t>
  </si>
  <si>
    <t>Algeria</t>
  </si>
  <si>
    <t>Good</t>
  </si>
  <si>
    <t>Argentina</t>
  </si>
  <si>
    <t>Australia</t>
  </si>
  <si>
    <t>Austria</t>
  </si>
  <si>
    <t>Bangladesh</t>
  </si>
  <si>
    <t>Unhealthy for Sensitive Groups</t>
  </si>
  <si>
    <t>Belarus</t>
  </si>
  <si>
    <t>Belgium</t>
  </si>
  <si>
    <t>Bhutan</t>
  </si>
  <si>
    <t xml:space="preserve">Bolivia </t>
  </si>
  <si>
    <t>Moderate</t>
  </si>
  <si>
    <t>Bosnia and Herzegovina</t>
  </si>
  <si>
    <t>Botswana</t>
  </si>
  <si>
    <t>Very Unhealthy</t>
  </si>
  <si>
    <t>Brazil</t>
  </si>
  <si>
    <t>Bulgaria</t>
  </si>
  <si>
    <t>Canada</t>
  </si>
  <si>
    <t>Chile</t>
  </si>
  <si>
    <t>China</t>
  </si>
  <si>
    <t>Colombia</t>
  </si>
  <si>
    <t>Costa Rica</t>
  </si>
  <si>
    <t>Croatia</t>
  </si>
  <si>
    <t>Cyprus</t>
  </si>
  <si>
    <t>Czech Republic</t>
  </si>
  <si>
    <t>Denmark</t>
  </si>
  <si>
    <t>Ecuador</t>
  </si>
  <si>
    <t>Egypt</t>
  </si>
  <si>
    <t>El Salvador</t>
  </si>
  <si>
    <t>Estonia</t>
  </si>
  <si>
    <t>Finland</t>
  </si>
  <si>
    <t>France</t>
  </si>
  <si>
    <t>Germany</t>
  </si>
  <si>
    <t>Ghana</t>
  </si>
  <si>
    <t>Greece</t>
  </si>
  <si>
    <t>Guatemala</t>
  </si>
  <si>
    <t>Hungary</t>
  </si>
  <si>
    <t>Iceland</t>
  </si>
  <si>
    <t>India</t>
  </si>
  <si>
    <t>Indonesia</t>
  </si>
  <si>
    <t xml:space="preserve">Iran </t>
  </si>
  <si>
    <t>Ireland</t>
  </si>
  <si>
    <t>Israel</t>
  </si>
  <si>
    <t>Italy</t>
  </si>
  <si>
    <t>Jamaica</t>
  </si>
  <si>
    <t>Japan</t>
  </si>
  <si>
    <t>Kuwait</t>
  </si>
  <si>
    <t>Latvia</t>
  </si>
  <si>
    <t>Lebanon</t>
  </si>
  <si>
    <t>Lithuania</t>
  </si>
  <si>
    <t>Luxembourg</t>
  </si>
  <si>
    <t>Madagascar</t>
  </si>
  <si>
    <t>Malaysia</t>
  </si>
  <si>
    <t>Malta</t>
  </si>
  <si>
    <t>Mauritius</t>
  </si>
  <si>
    <t>Mexico</t>
  </si>
  <si>
    <t>Monaco</t>
  </si>
  <si>
    <t>Mongolia</t>
  </si>
  <si>
    <t>Myanmar</t>
  </si>
  <si>
    <t>Nepal</t>
  </si>
  <si>
    <t>Netherlands</t>
  </si>
  <si>
    <t>New Zealand</t>
  </si>
  <si>
    <t>Nigeria</t>
  </si>
  <si>
    <t>Norway</t>
  </si>
  <si>
    <t>Pakistan</t>
  </si>
  <si>
    <t>Unhealthy</t>
  </si>
  <si>
    <t>Panama</t>
  </si>
  <si>
    <t>Peru</t>
  </si>
  <si>
    <t>Philippines</t>
  </si>
  <si>
    <t>Poland</t>
  </si>
  <si>
    <t>Portugal</t>
  </si>
  <si>
    <t>Republic of Korea</t>
  </si>
  <si>
    <t>Republic of Macedonia</t>
  </si>
  <si>
    <t>Romania</t>
  </si>
  <si>
    <t>Russian Federation</t>
  </si>
  <si>
    <t>San Marino</t>
  </si>
  <si>
    <t>Saudi Arabia</t>
  </si>
  <si>
    <t>Senegal</t>
  </si>
  <si>
    <t>Serbia</t>
  </si>
  <si>
    <t>Singapore</t>
  </si>
  <si>
    <t>Slovakia</t>
  </si>
  <si>
    <t>Slovenia</t>
  </si>
  <si>
    <t>South Africa</t>
  </si>
  <si>
    <t>Spain</t>
  </si>
  <si>
    <t>Sri Lanka</t>
  </si>
  <si>
    <t>Sweden</t>
  </si>
  <si>
    <t>Switzerland</t>
  </si>
  <si>
    <t>Thailand</t>
  </si>
  <si>
    <t>Tunisia</t>
  </si>
  <si>
    <t>Turkey</t>
  </si>
  <si>
    <t>United Arab Emirates</t>
  </si>
  <si>
    <t>United Kingdom</t>
  </si>
  <si>
    <t>United Republic of Tanzania</t>
  </si>
  <si>
    <t>Uruguay</t>
  </si>
  <si>
    <t>Venezuela</t>
  </si>
  <si>
    <t>Hazardous</t>
  </si>
  <si>
    <t>* Mass in kilograms / *Massa in kilogramme</t>
  </si>
  <si>
    <t>Class
Klas</t>
  </si>
  <si>
    <t>Paper
Papier</t>
  </si>
  <si>
    <t>Plastic
Plastiek</t>
  </si>
  <si>
    <t>Cans
Blikke</t>
  </si>
  <si>
    <t>Glass
Glas</t>
  </si>
  <si>
    <t>Comment
Kommentaar</t>
  </si>
  <si>
    <t>Average mass collected by groups Gemiddelde massa ingesamel deur groepe</t>
  </si>
  <si>
    <t>Country
Lande</t>
  </si>
  <si>
    <r>
      <t>Annual average PM10 ug/m</t>
    </r>
    <r>
      <rPr>
        <b/>
        <vertAlign val="superscript"/>
        <sz val="10"/>
        <color rgb="FF1C1C1C"/>
        <rFont val="Arial"/>
        <family val="2"/>
      </rPr>
      <t xml:space="preserve">3
</t>
    </r>
    <r>
      <rPr>
        <b/>
        <sz val="10"/>
        <color rgb="FF1C1C1C"/>
        <rFont val="Arial"/>
        <family val="2"/>
      </rPr>
      <t>Jaarlikse gemiddelde PM10 ug/m</t>
    </r>
    <r>
      <rPr>
        <b/>
        <vertAlign val="superscript"/>
        <sz val="10"/>
        <color rgb="FF1C1C1C"/>
        <rFont val="Arial"/>
        <family val="2"/>
      </rPr>
      <t>3</t>
    </r>
  </si>
  <si>
    <t>Air Quality Description
Lug Kwaliteit Beskrywing</t>
  </si>
  <si>
    <t>Urban population coverage (%)
Stedelike bevolkingsdekking(%)</t>
  </si>
  <si>
    <r>
      <t>Annual average PM10 ug/m</t>
    </r>
    <r>
      <rPr>
        <vertAlign val="superscript"/>
        <sz val="12"/>
        <color rgb="FF1C1C1C"/>
        <rFont val="Arial"/>
        <family val="2"/>
      </rPr>
      <t xml:space="preserve">3
</t>
    </r>
    <r>
      <rPr>
        <sz val="12"/>
        <color rgb="FF1C1C1C"/>
        <rFont val="Arial"/>
        <family val="2"/>
      </rPr>
      <t>Jaarlikse gemiddelde PM10 ug/m3</t>
    </r>
  </si>
  <si>
    <t>Question 4.1
Vraag 4.1</t>
  </si>
  <si>
    <t>Question 4.2
Vraag 4.2</t>
  </si>
  <si>
    <t>Question 4.3
Vraag 4.3</t>
  </si>
  <si>
    <t>Question 4.4
Vraag 4.4</t>
  </si>
  <si>
    <t>Question 4.5
Vraag 4.5</t>
  </si>
  <si>
    <t>Question 4.7
Vraag 4.7</t>
  </si>
  <si>
    <t>Question 4.8
Vraag 4.8</t>
  </si>
  <si>
    <t>General Recycling Projects
Algemene Herwinningsprojekte</t>
  </si>
  <si>
    <t>Competition Closing Date
Kompetisiesluitingsdatum</t>
  </si>
  <si>
    <t>Backpack</t>
  </si>
  <si>
    <t>Total Mass
Totale Massa</t>
  </si>
  <si>
    <t>Countries Ranked by Air Pollution/Lande rangskik volgens Lugbesoedeling</t>
  </si>
  <si>
    <t>Above or below world average
Bo of onder wêreldgemiddeld</t>
  </si>
  <si>
    <t>Countries Ranked by Air Pollution/Lande gerangskik volgens Lugbesoedeling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</si>
</sst>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;@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b/>
      <sz val="12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rgb="FF1C1C1C"/>
      <name val="Arial"/>
      <family val="2"/>
    </font>
    <font>
      <b/>
      <vertAlign val="superscript"/>
      <sz val="10"/>
      <color rgb="FF1C1C1C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sz val="12"/>
      <color rgb="FF1C1C1C"/>
      <name val="Arial"/>
      <family val="2"/>
    </font>
    <font>
      <vertAlign val="superscript"/>
      <sz val="12"/>
      <color rgb="FF1C1C1C"/>
      <name val="Arial"/>
      <family val="2"/>
    </font>
    <font>
      <sz val="12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6" fillId="0" borderId="0" xfId="0" applyFont="1"/>
    <xf numFmtId="0" fontId="0" fillId="0" borderId="1" xfId="0" applyBorder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3" borderId="1" xfId="0" applyFill="1" applyBorder="1"/>
    <xf numFmtId="0" fontId="1" fillId="0" borderId="0" xfId="2"/>
    <xf numFmtId="0" fontId="9" fillId="4" borderId="8" xfId="1" applyFont="1" applyFill="1" applyBorder="1" applyAlignment="1">
      <alignment vertical="center" wrapText="1"/>
    </xf>
    <xf numFmtId="0" fontId="11" fillId="5" borderId="8" xfId="1" applyFont="1" applyFill="1" applyBorder="1" applyAlignment="1">
      <alignment vertical="center" wrapText="1"/>
    </xf>
    <xf numFmtId="0" fontId="1" fillId="0" borderId="1" xfId="2" applyBorder="1"/>
    <xf numFmtId="0" fontId="1" fillId="0" borderId="0" xfId="2" applyFill="1" applyBorder="1"/>
    <xf numFmtId="0" fontId="1" fillId="0" borderId="0" xfId="2" applyFill="1" applyBorder="1" applyAlignment="1">
      <alignment vertical="top" wrapText="1"/>
    </xf>
    <xf numFmtId="0" fontId="8" fillId="0" borderId="0" xfId="2" applyFont="1" applyFill="1" applyBorder="1" applyAlignment="1">
      <alignment horizontal="center"/>
    </xf>
    <xf numFmtId="0" fontId="1" fillId="2" borderId="1" xfId="2" applyFill="1" applyBorder="1"/>
    <xf numFmtId="0" fontId="1" fillId="0" borderId="0" xfId="2" applyFill="1" applyBorder="1" applyAlignment="1">
      <alignment vertical="center"/>
    </xf>
    <xf numFmtId="0" fontId="12" fillId="0" borderId="0" xfId="2" applyFont="1" applyFill="1" applyBorder="1" applyAlignment="1">
      <alignment wrapText="1"/>
    </xf>
    <xf numFmtId="9" fontId="8" fillId="0" borderId="0" xfId="3" applyFont="1" applyFill="1" applyBorder="1" applyAlignment="1">
      <alignment horizontal="center"/>
    </xf>
    <xf numFmtId="0" fontId="1" fillId="0" borderId="0" xfId="2" applyFill="1"/>
    <xf numFmtId="0" fontId="1" fillId="0" borderId="1" xfId="2" applyFill="1" applyBorder="1"/>
    <xf numFmtId="14" fontId="6" fillId="0" borderId="0" xfId="0" applyNumberFormat="1" applyFont="1"/>
    <xf numFmtId="1" fontId="6" fillId="0" borderId="9" xfId="0" applyNumberFormat="1" applyFont="1" applyFill="1" applyBorder="1"/>
    <xf numFmtId="2" fontId="6" fillId="0" borderId="9" xfId="0" applyNumberFormat="1" applyFont="1" applyFill="1" applyBorder="1"/>
    <xf numFmtId="1" fontId="6" fillId="0" borderId="9" xfId="0" applyNumberFormat="1" applyFont="1" applyBorder="1"/>
    <xf numFmtId="0" fontId="6" fillId="0" borderId="9" xfId="0" applyFont="1" applyBorder="1" applyAlignment="1">
      <alignment horizontal="center"/>
    </xf>
    <xf numFmtId="0" fontId="0" fillId="0" borderId="9" xfId="0" applyBorder="1"/>
    <xf numFmtId="0" fontId="6" fillId="2" borderId="9" xfId="0" applyFont="1" applyFill="1" applyBorder="1"/>
    <xf numFmtId="0" fontId="6" fillId="0" borderId="9" xfId="0" applyFont="1" applyBorder="1"/>
    <xf numFmtId="0" fontId="15" fillId="2" borderId="8" xfId="1" applyFont="1" applyFill="1" applyBorder="1" applyAlignment="1">
      <alignment horizontal="center" vertical="center" wrapText="1"/>
    </xf>
    <xf numFmtId="0" fontId="15" fillId="5" borderId="8" xfId="1" applyFont="1" applyFill="1" applyBorder="1" applyAlignment="1">
      <alignment horizontal="center" vertical="center" wrapText="1"/>
    </xf>
    <xf numFmtId="0" fontId="13" fillId="2" borderId="8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center" wrapText="1"/>
    </xf>
    <xf numFmtId="0" fontId="4" fillId="0" borderId="9" xfId="0" applyFont="1" applyBorder="1" applyAlignment="1">
      <alignment wrapText="1"/>
    </xf>
    <xf numFmtId="0" fontId="16" fillId="4" borderId="8" xfId="1" applyFont="1" applyFill="1" applyBorder="1" applyAlignment="1">
      <alignment vertical="center" wrapText="1"/>
    </xf>
    <xf numFmtId="0" fontId="11" fillId="5" borderId="5" xfId="1" applyFont="1" applyFill="1" applyBorder="1" applyAlignment="1">
      <alignment horizontal="center" vertical="center" wrapText="1"/>
    </xf>
    <xf numFmtId="0" fontId="11" fillId="5" borderId="7" xfId="1" applyFont="1" applyFill="1" applyBorder="1" applyAlignment="1">
      <alignment horizontal="center" vertical="center" wrapText="1"/>
    </xf>
    <xf numFmtId="9" fontId="11" fillId="5" borderId="8" xfId="1" applyNumberFormat="1" applyFont="1" applyFill="1" applyBorder="1" applyAlignment="1">
      <alignment horizontal="center" vertical="center" wrapText="1"/>
    </xf>
    <xf numFmtId="1" fontId="6" fillId="2" borderId="9" xfId="0" applyNumberFormat="1" applyFont="1" applyFill="1" applyBorder="1"/>
    <xf numFmtId="0" fontId="3" fillId="4" borderId="1" xfId="0" applyFont="1" applyFill="1" applyBorder="1" applyAlignment="1">
      <alignment horizontal="left" wrapText="1"/>
    </xf>
    <xf numFmtId="0" fontId="17" fillId="0" borderId="0" xfId="2" applyFont="1" applyBorder="1" applyAlignment="1">
      <alignment vertical="center" wrapText="1"/>
    </xf>
    <xf numFmtId="9" fontId="8" fillId="6" borderId="9" xfId="3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164" fontId="7" fillId="0" borderId="3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right" wrapText="1"/>
    </xf>
    <xf numFmtId="0" fontId="4" fillId="0" borderId="4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4" fillId="2" borderId="2" xfId="0" applyNumberFormat="1" applyFont="1" applyFill="1" applyBorder="1" applyAlignment="1">
      <alignment horizontal="center"/>
    </xf>
    <xf numFmtId="164" fontId="4" fillId="2" borderId="3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4" fontId="4" fillId="2" borderId="2" xfId="0" applyNumberFormat="1" applyFont="1" applyFill="1" applyBorder="1" applyAlignment="1">
      <alignment horizontal="center"/>
    </xf>
    <xf numFmtId="14" fontId="4" fillId="2" borderId="3" xfId="0" applyNumberFormat="1" applyFont="1" applyFill="1" applyBorder="1" applyAlignment="1">
      <alignment horizontal="center"/>
    </xf>
    <xf numFmtId="0" fontId="9" fillId="4" borderId="5" xfId="1" applyFont="1" applyFill="1" applyBorder="1" applyAlignment="1">
      <alignment vertical="center" wrapText="1"/>
    </xf>
    <xf numFmtId="0" fontId="9" fillId="4" borderId="6" xfId="1" applyFont="1" applyFill="1" applyBorder="1" applyAlignment="1">
      <alignment vertical="center" wrapText="1"/>
    </xf>
    <xf numFmtId="0" fontId="9" fillId="4" borderId="7" xfId="1" applyFont="1" applyFill="1" applyBorder="1" applyAlignment="1">
      <alignment vertical="center" wrapText="1"/>
    </xf>
    <xf numFmtId="0" fontId="17" fillId="0" borderId="10" xfId="2" applyFont="1" applyBorder="1" applyAlignment="1">
      <alignment horizontal="center" vertical="center" wrapText="1"/>
    </xf>
    <xf numFmtId="0" fontId="17" fillId="0" borderId="11" xfId="2" applyFont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Percent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K29"/>
  <sheetViews>
    <sheetView tabSelected="1" zoomScale="85" zoomScaleNormal="85" workbookViewId="0">
      <selection sqref="A1:H1"/>
    </sheetView>
  </sheetViews>
  <sheetFormatPr defaultRowHeight="12.75" x14ac:dyDescent="0.2"/>
  <cols>
    <col min="1" max="1" width="49.140625" customWidth="1"/>
    <col min="2" max="2" width="10.85546875" customWidth="1"/>
    <col min="4" max="5" width="10.5703125" customWidth="1"/>
    <col min="6" max="6" width="13.85546875" customWidth="1"/>
    <col min="7" max="7" width="18.5703125" style="8" customWidth="1"/>
    <col min="8" max="8" width="12.5703125" customWidth="1"/>
    <col min="11" max="11" width="12.7109375" bestFit="1" customWidth="1"/>
  </cols>
  <sheetData>
    <row r="1" spans="1:11" ht="53.25" customHeight="1" x14ac:dyDescent="0.35">
      <c r="A1" s="50" t="s">
        <v>137</v>
      </c>
      <c r="B1" s="46"/>
      <c r="C1" s="46"/>
      <c r="D1" s="46"/>
      <c r="E1" s="46"/>
      <c r="F1" s="46"/>
      <c r="G1" s="46"/>
      <c r="H1" s="47"/>
    </row>
    <row r="2" spans="1:11" ht="26.25" customHeight="1" x14ac:dyDescent="0.35">
      <c r="A2" s="45"/>
      <c r="B2" s="46"/>
      <c r="C2" s="46"/>
      <c r="D2" s="46"/>
      <c r="E2" s="46"/>
      <c r="F2" s="46"/>
      <c r="G2" s="46"/>
      <c r="H2" s="47"/>
    </row>
    <row r="3" spans="1:11" s="1" customFormat="1" ht="33.75" customHeight="1" x14ac:dyDescent="0.25">
      <c r="A3" s="34" t="s">
        <v>130</v>
      </c>
      <c r="B3" s="57"/>
      <c r="C3" s="58"/>
      <c r="D3" s="51" t="s">
        <v>138</v>
      </c>
      <c r="E3" s="52"/>
      <c r="F3" s="53"/>
      <c r="G3" s="48">
        <v>42064</v>
      </c>
      <c r="H3" s="49"/>
      <c r="K3" s="23"/>
    </row>
    <row r="5" spans="1:11" x14ac:dyDescent="0.2">
      <c r="A5" s="2"/>
      <c r="B5" s="56" t="s">
        <v>117</v>
      </c>
      <c r="C5" s="56"/>
      <c r="D5" s="56"/>
      <c r="E5" s="56"/>
      <c r="F5" s="56"/>
      <c r="G5" s="6"/>
      <c r="H5" s="2"/>
    </row>
    <row r="6" spans="1:11" ht="30.75" customHeight="1" x14ac:dyDescent="0.2">
      <c r="A6" s="35" t="s">
        <v>118</v>
      </c>
      <c r="B6" s="35" t="s">
        <v>119</v>
      </c>
      <c r="C6" s="35" t="s">
        <v>120</v>
      </c>
      <c r="D6" s="35" t="s">
        <v>121</v>
      </c>
      <c r="E6" s="35" t="s">
        <v>122</v>
      </c>
      <c r="F6" s="35" t="s">
        <v>140</v>
      </c>
      <c r="G6" s="35" t="s">
        <v>123</v>
      </c>
      <c r="H6" s="35" t="s">
        <v>131</v>
      </c>
    </row>
    <row r="7" spans="1:11" ht="15" x14ac:dyDescent="0.2">
      <c r="A7" s="3" t="s">
        <v>0</v>
      </c>
      <c r="B7" s="4">
        <v>102</v>
      </c>
      <c r="C7" s="4">
        <v>10</v>
      </c>
      <c r="D7" s="4">
        <v>33</v>
      </c>
      <c r="E7" s="4">
        <v>99</v>
      </c>
      <c r="F7" s="4">
        <v>244</v>
      </c>
      <c r="G7" s="7"/>
      <c r="H7" s="5"/>
    </row>
    <row r="8" spans="1:11" ht="15" x14ac:dyDescent="0.2">
      <c r="A8" s="3" t="s">
        <v>13</v>
      </c>
      <c r="B8" s="4">
        <v>97</v>
      </c>
      <c r="C8" s="4">
        <v>7</v>
      </c>
      <c r="D8" s="4">
        <v>9</v>
      </c>
      <c r="E8" s="4">
        <v>95</v>
      </c>
      <c r="F8" s="4">
        <v>208</v>
      </c>
      <c r="G8" s="6" t="s">
        <v>17</v>
      </c>
      <c r="H8" s="9" t="s">
        <v>139</v>
      </c>
    </row>
    <row r="9" spans="1:11" ht="15" x14ac:dyDescent="0.2">
      <c r="A9" s="3" t="s">
        <v>9</v>
      </c>
      <c r="B9" s="4">
        <v>75</v>
      </c>
      <c r="C9" s="4">
        <v>4</v>
      </c>
      <c r="D9" s="4">
        <v>23</v>
      </c>
      <c r="E9" s="4">
        <v>34</v>
      </c>
      <c r="F9" s="4">
        <v>136</v>
      </c>
      <c r="G9" s="6" t="s">
        <v>17</v>
      </c>
      <c r="H9" s="9" t="s">
        <v>19</v>
      </c>
    </row>
    <row r="10" spans="1:11" ht="15" x14ac:dyDescent="0.2">
      <c r="A10" s="3" t="s">
        <v>11</v>
      </c>
      <c r="B10" s="4">
        <v>77</v>
      </c>
      <c r="C10" s="4">
        <v>5.7</v>
      </c>
      <c r="D10" s="4">
        <v>10</v>
      </c>
      <c r="E10" s="4">
        <v>88</v>
      </c>
      <c r="F10" s="4">
        <v>181</v>
      </c>
      <c r="G10" s="6" t="s">
        <v>17</v>
      </c>
      <c r="H10" s="9" t="s">
        <v>139</v>
      </c>
    </row>
    <row r="11" spans="1:11" ht="15" x14ac:dyDescent="0.2">
      <c r="A11" s="3" t="s">
        <v>4</v>
      </c>
      <c r="B11" s="4">
        <v>105</v>
      </c>
      <c r="C11" s="4">
        <v>6</v>
      </c>
      <c r="D11" s="4">
        <v>33</v>
      </c>
      <c r="E11" s="4">
        <v>88</v>
      </c>
      <c r="F11" s="4">
        <v>232</v>
      </c>
      <c r="G11" s="6" t="s">
        <v>17</v>
      </c>
      <c r="H11" s="9" t="s">
        <v>139</v>
      </c>
    </row>
    <row r="12" spans="1:11" ht="15" x14ac:dyDescent="0.2">
      <c r="A12" s="3" t="s">
        <v>15</v>
      </c>
      <c r="B12" s="4">
        <v>104</v>
      </c>
      <c r="C12" s="4">
        <v>8</v>
      </c>
      <c r="D12" s="4">
        <v>23</v>
      </c>
      <c r="E12" s="4">
        <v>65</v>
      </c>
      <c r="F12" s="4">
        <v>200</v>
      </c>
      <c r="G12" s="6" t="s">
        <v>17</v>
      </c>
      <c r="H12" s="9" t="s">
        <v>20</v>
      </c>
    </row>
    <row r="13" spans="1:11" ht="15" x14ac:dyDescent="0.2">
      <c r="A13" s="3" t="s">
        <v>10</v>
      </c>
      <c r="B13" s="4">
        <v>84</v>
      </c>
      <c r="C13" s="4">
        <v>2</v>
      </c>
      <c r="D13" s="4">
        <v>18</v>
      </c>
      <c r="E13" s="4">
        <v>97</v>
      </c>
      <c r="F13" s="4">
        <v>201</v>
      </c>
      <c r="G13" s="6" t="s">
        <v>17</v>
      </c>
      <c r="H13" s="9" t="s">
        <v>139</v>
      </c>
    </row>
    <row r="14" spans="1:11" ht="15" x14ac:dyDescent="0.2">
      <c r="A14" s="3" t="s">
        <v>14</v>
      </c>
      <c r="B14" s="4">
        <v>68</v>
      </c>
      <c r="C14" s="4">
        <v>2.6</v>
      </c>
      <c r="D14" s="4">
        <v>10</v>
      </c>
      <c r="E14" s="4">
        <v>70</v>
      </c>
      <c r="F14" s="4">
        <v>150</v>
      </c>
      <c r="G14" s="6" t="s">
        <v>17</v>
      </c>
      <c r="H14" s="9" t="s">
        <v>20</v>
      </c>
    </row>
    <row r="15" spans="1:11" ht="15" x14ac:dyDescent="0.2">
      <c r="A15" s="3" t="s">
        <v>2</v>
      </c>
      <c r="B15" s="4">
        <v>98</v>
      </c>
      <c r="C15" s="4">
        <v>8.4</v>
      </c>
      <c r="D15" s="4">
        <v>44</v>
      </c>
      <c r="E15" s="4">
        <v>77</v>
      </c>
      <c r="F15" s="4">
        <v>228</v>
      </c>
      <c r="G15" s="6" t="s">
        <v>17</v>
      </c>
      <c r="H15" s="9" t="s">
        <v>20</v>
      </c>
    </row>
    <row r="16" spans="1:11" ht="15" x14ac:dyDescent="0.2">
      <c r="A16" s="3" t="s">
        <v>3</v>
      </c>
      <c r="B16" s="4">
        <v>99</v>
      </c>
      <c r="C16" s="4">
        <v>2</v>
      </c>
      <c r="D16" s="4">
        <v>27</v>
      </c>
      <c r="E16" s="4">
        <v>44</v>
      </c>
      <c r="F16" s="4">
        <v>172</v>
      </c>
      <c r="G16" s="6" t="s">
        <v>17</v>
      </c>
      <c r="H16" s="9" t="s">
        <v>19</v>
      </c>
    </row>
    <row r="17" spans="1:8" ht="15" x14ac:dyDescent="0.2">
      <c r="A17" s="3" t="s">
        <v>7</v>
      </c>
      <c r="B17" s="4">
        <v>80</v>
      </c>
      <c r="C17" s="4">
        <v>8</v>
      </c>
      <c r="D17" s="4">
        <v>35</v>
      </c>
      <c r="E17" s="4">
        <v>67</v>
      </c>
      <c r="F17" s="4">
        <v>190</v>
      </c>
      <c r="G17" s="6" t="s">
        <v>17</v>
      </c>
      <c r="H17" s="9" t="s">
        <v>20</v>
      </c>
    </row>
    <row r="18" spans="1:8" ht="15" x14ac:dyDescent="0.2">
      <c r="A18" s="3" t="s">
        <v>16</v>
      </c>
      <c r="B18" s="4">
        <v>76</v>
      </c>
      <c r="C18" s="4">
        <v>5.4</v>
      </c>
      <c r="D18" s="4">
        <v>20</v>
      </c>
      <c r="E18" s="4">
        <v>89</v>
      </c>
      <c r="F18" s="4">
        <v>188</v>
      </c>
      <c r="G18" s="6" t="s">
        <v>17</v>
      </c>
      <c r="H18" s="9" t="s">
        <v>139</v>
      </c>
    </row>
    <row r="19" spans="1:8" ht="15" x14ac:dyDescent="0.2">
      <c r="A19" s="3" t="s">
        <v>6</v>
      </c>
      <c r="B19" s="4">
        <v>97</v>
      </c>
      <c r="C19" s="4">
        <v>2.8</v>
      </c>
      <c r="D19" s="4">
        <v>13</v>
      </c>
      <c r="E19" s="4">
        <v>54</v>
      </c>
      <c r="F19" s="4">
        <v>233</v>
      </c>
      <c r="G19" s="6" t="s">
        <v>17</v>
      </c>
      <c r="H19" s="9" t="s">
        <v>19</v>
      </c>
    </row>
    <row r="20" spans="1:8" ht="15" x14ac:dyDescent="0.2">
      <c r="A20" s="3" t="s">
        <v>8</v>
      </c>
      <c r="B20" s="4">
        <v>60</v>
      </c>
      <c r="C20" s="4">
        <v>7</v>
      </c>
      <c r="D20" s="4">
        <v>7</v>
      </c>
      <c r="E20" s="4">
        <v>89</v>
      </c>
      <c r="F20" s="4">
        <v>163</v>
      </c>
      <c r="G20" s="6" t="s">
        <v>17</v>
      </c>
      <c r="H20" s="9" t="s">
        <v>139</v>
      </c>
    </row>
    <row r="21" spans="1:8" ht="15" x14ac:dyDescent="0.2">
      <c r="A21" s="3" t="s">
        <v>1</v>
      </c>
      <c r="B21" s="4">
        <v>11</v>
      </c>
      <c r="C21" s="4">
        <v>9</v>
      </c>
      <c r="D21" s="4">
        <v>34</v>
      </c>
      <c r="E21" s="4">
        <v>45</v>
      </c>
      <c r="F21" s="4">
        <v>99</v>
      </c>
      <c r="G21" s="6" t="s">
        <v>18</v>
      </c>
      <c r="H21" s="9" t="s">
        <v>19</v>
      </c>
    </row>
    <row r="22" spans="1:8" ht="15" x14ac:dyDescent="0.2">
      <c r="A22" s="3" t="s">
        <v>12</v>
      </c>
      <c r="B22" s="4">
        <v>29</v>
      </c>
      <c r="C22" s="4">
        <v>8.3000000000000007</v>
      </c>
      <c r="D22" s="4">
        <v>6</v>
      </c>
      <c r="E22" s="4">
        <v>78</v>
      </c>
      <c r="F22" s="4">
        <v>131</v>
      </c>
      <c r="G22" s="6" t="s">
        <v>17</v>
      </c>
      <c r="H22" s="9" t="s">
        <v>20</v>
      </c>
    </row>
    <row r="23" spans="1:8" ht="15" x14ac:dyDescent="0.2">
      <c r="A23" s="3" t="s">
        <v>5</v>
      </c>
      <c r="B23" s="4">
        <v>78</v>
      </c>
      <c r="C23" s="4">
        <v>7.5</v>
      </c>
      <c r="D23" s="4">
        <v>7</v>
      </c>
      <c r="E23" s="4">
        <v>99</v>
      </c>
      <c r="F23" s="4">
        <v>191</v>
      </c>
      <c r="G23" s="6" t="s">
        <v>17</v>
      </c>
      <c r="H23" s="9" t="s">
        <v>139</v>
      </c>
    </row>
    <row r="24" spans="1:8" ht="13.5" thickBot="1" x14ac:dyDescent="0.25"/>
    <row r="25" spans="1:8" ht="31.5" customHeight="1" thickBot="1" x14ac:dyDescent="0.3">
      <c r="A25" s="36" t="s">
        <v>124</v>
      </c>
      <c r="B25" s="24"/>
      <c r="C25" s="24">
        <v>6.1</v>
      </c>
      <c r="D25" s="25">
        <v>20.4294117647059</v>
      </c>
      <c r="E25" s="26">
        <v>79.588235294117652</v>
      </c>
      <c r="F25" s="26">
        <v>184.94117647058818</v>
      </c>
      <c r="G25" s="27"/>
      <c r="H25" s="28"/>
    </row>
    <row r="26" spans="1:8" ht="32.25" customHeight="1" thickBot="1" x14ac:dyDescent="0.3">
      <c r="A26" s="34" t="s">
        <v>132</v>
      </c>
      <c r="B26" s="29"/>
      <c r="C26" s="30"/>
      <c r="D26" s="30"/>
      <c r="E26" s="30"/>
      <c r="F26" s="30"/>
      <c r="G26" s="27"/>
      <c r="H26" s="28"/>
    </row>
    <row r="27" spans="1:8" ht="34.5" customHeight="1" thickBot="1" x14ac:dyDescent="0.3">
      <c r="A27" s="34" t="s">
        <v>133</v>
      </c>
      <c r="B27" s="30"/>
      <c r="C27" s="30"/>
      <c r="D27" s="41"/>
      <c r="E27" s="30"/>
      <c r="F27" s="26"/>
      <c r="G27" s="27"/>
      <c r="H27" s="28"/>
    </row>
    <row r="29" spans="1:8" ht="30.75" customHeight="1" x14ac:dyDescent="0.25">
      <c r="A29" s="51" t="s">
        <v>134</v>
      </c>
      <c r="B29" s="52"/>
      <c r="C29" s="52"/>
      <c r="D29" s="52"/>
      <c r="E29" s="52"/>
      <c r="F29" s="53"/>
      <c r="G29" s="54">
        <f>DATE(YEAR(G3),MONTH(G3),DAY(B3))</f>
        <v>42063</v>
      </c>
      <c r="H29" s="55"/>
    </row>
  </sheetData>
  <mergeCells count="8">
    <mergeCell ref="A2:H2"/>
    <mergeCell ref="G3:H3"/>
    <mergeCell ref="A1:H1"/>
    <mergeCell ref="A29:F29"/>
    <mergeCell ref="G29:H29"/>
    <mergeCell ref="B5:F5"/>
    <mergeCell ref="B3:C3"/>
    <mergeCell ref="D3:F3"/>
  </mergeCells>
  <phoneticPr fontId="0" type="noConversion"/>
  <printOptions gridLines="1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G92"/>
  <sheetViews>
    <sheetView workbookViewId="0">
      <selection sqref="A1:E1"/>
    </sheetView>
  </sheetViews>
  <sheetFormatPr defaultRowHeight="15" x14ac:dyDescent="0.25"/>
  <cols>
    <col min="1" max="1" width="25.85546875" style="10" customWidth="1"/>
    <col min="2" max="2" width="32.5703125" style="10" customWidth="1"/>
    <col min="3" max="3" width="28" style="10" customWidth="1"/>
    <col min="4" max="4" width="30.5703125" style="10" customWidth="1"/>
    <col min="5" max="5" width="31.42578125" style="10" customWidth="1"/>
    <col min="6" max="6" width="9.140625" style="10"/>
    <col min="7" max="7" width="41.5703125" style="10" customWidth="1"/>
    <col min="8" max="16384" width="9.140625" style="10"/>
  </cols>
  <sheetData>
    <row r="1" spans="1:7" x14ac:dyDescent="0.25">
      <c r="A1" s="59" t="s">
        <v>141</v>
      </c>
      <c r="B1" s="60"/>
      <c r="C1" s="60"/>
      <c r="D1" s="60"/>
      <c r="E1" s="61"/>
    </row>
    <row r="2" spans="1:7" ht="28.5" x14ac:dyDescent="0.25">
      <c r="A2" s="11" t="s">
        <v>125</v>
      </c>
      <c r="B2" s="11" t="s">
        <v>126</v>
      </c>
      <c r="C2" s="42" t="s">
        <v>136</v>
      </c>
      <c r="D2" s="11" t="s">
        <v>142</v>
      </c>
      <c r="E2" s="11" t="s">
        <v>128</v>
      </c>
    </row>
    <row r="3" spans="1:7" x14ac:dyDescent="0.25">
      <c r="A3" s="12" t="s">
        <v>21</v>
      </c>
      <c r="B3" s="38">
        <v>42</v>
      </c>
      <c r="C3" s="13"/>
      <c r="D3" s="39">
        <v>-29</v>
      </c>
      <c r="E3" s="40">
        <v>0.15</v>
      </c>
      <c r="G3" s="18"/>
    </row>
    <row r="4" spans="1:7" x14ac:dyDescent="0.25">
      <c r="A4" s="12" t="s">
        <v>23</v>
      </c>
      <c r="B4" s="38">
        <v>38</v>
      </c>
      <c r="C4" s="13"/>
      <c r="D4" s="39">
        <v>-33</v>
      </c>
      <c r="E4" s="40">
        <v>0.35</v>
      </c>
      <c r="G4" s="18"/>
    </row>
    <row r="5" spans="1:7" ht="15" customHeight="1" x14ac:dyDescent="0.25">
      <c r="A5" s="12" t="s">
        <v>24</v>
      </c>
      <c r="B5" s="38">
        <v>13</v>
      </c>
      <c r="C5" s="13"/>
      <c r="D5" s="39">
        <v>-58</v>
      </c>
      <c r="E5" s="40">
        <v>0.89</v>
      </c>
    </row>
    <row r="6" spans="1:7" ht="15.75" thickBot="1" x14ac:dyDescent="0.3">
      <c r="A6" s="12" t="s">
        <v>25</v>
      </c>
      <c r="B6" s="38">
        <v>25</v>
      </c>
      <c r="C6" s="13"/>
      <c r="D6" s="39">
        <v>-46</v>
      </c>
      <c r="E6" s="40">
        <v>0.38</v>
      </c>
      <c r="G6" s="43"/>
    </row>
    <row r="7" spans="1:7" ht="14.25" customHeight="1" x14ac:dyDescent="0.25">
      <c r="A7" s="12" t="s">
        <v>26</v>
      </c>
      <c r="B7" s="38">
        <v>120</v>
      </c>
      <c r="C7" s="13"/>
      <c r="D7" s="39">
        <v>49</v>
      </c>
      <c r="E7" s="40">
        <v>0.41</v>
      </c>
      <c r="G7" s="62" t="s">
        <v>135</v>
      </c>
    </row>
    <row r="8" spans="1:7" ht="15.75" thickBot="1" x14ac:dyDescent="0.3">
      <c r="A8" s="12" t="s">
        <v>28</v>
      </c>
      <c r="B8" s="38">
        <v>24</v>
      </c>
      <c r="C8" s="13"/>
      <c r="D8" s="39">
        <v>-47</v>
      </c>
      <c r="E8" s="40">
        <v>0.39</v>
      </c>
      <c r="G8" s="63"/>
    </row>
    <row r="9" spans="1:7" ht="15.75" thickBot="1" x14ac:dyDescent="0.3">
      <c r="A9" s="12" t="s">
        <v>29</v>
      </c>
      <c r="B9" s="38">
        <v>26</v>
      </c>
      <c r="C9" s="13"/>
      <c r="D9" s="39">
        <v>-45</v>
      </c>
      <c r="E9" s="40">
        <v>0.22</v>
      </c>
      <c r="G9" s="44"/>
    </row>
    <row r="10" spans="1:7" x14ac:dyDescent="0.25">
      <c r="A10" s="12" t="s">
        <v>30</v>
      </c>
      <c r="B10" s="38">
        <v>18</v>
      </c>
      <c r="C10" s="13"/>
      <c r="D10" s="39">
        <v>-53</v>
      </c>
      <c r="E10" s="40">
        <v>0.4</v>
      </c>
    </row>
    <row r="11" spans="1:7" x14ac:dyDescent="0.25">
      <c r="A11" s="12" t="s">
        <v>31</v>
      </c>
      <c r="B11" s="38">
        <v>82</v>
      </c>
      <c r="C11" s="13"/>
      <c r="D11" s="39">
        <v>11</v>
      </c>
      <c r="E11" s="40">
        <v>0.39</v>
      </c>
    </row>
    <row r="12" spans="1:7" x14ac:dyDescent="0.25">
      <c r="A12" s="12" t="s">
        <v>33</v>
      </c>
      <c r="B12" s="38">
        <v>117</v>
      </c>
      <c r="C12" s="13"/>
      <c r="D12" s="39">
        <v>46</v>
      </c>
      <c r="E12" s="40">
        <v>0.21</v>
      </c>
      <c r="G12" s="15"/>
    </row>
    <row r="13" spans="1:7" x14ac:dyDescent="0.25">
      <c r="A13" s="12" t="s">
        <v>34</v>
      </c>
      <c r="B13" s="38">
        <v>216</v>
      </c>
      <c r="C13" s="13"/>
      <c r="D13" s="39">
        <v>145</v>
      </c>
      <c r="E13" s="40">
        <v>0.27</v>
      </c>
      <c r="G13" s="15"/>
    </row>
    <row r="14" spans="1:7" x14ac:dyDescent="0.25">
      <c r="A14" s="12" t="s">
        <v>36</v>
      </c>
      <c r="B14" s="38">
        <v>40</v>
      </c>
      <c r="C14" s="13"/>
      <c r="D14" s="39">
        <v>-31</v>
      </c>
      <c r="E14" s="40">
        <v>0.33</v>
      </c>
      <c r="G14" s="16"/>
    </row>
    <row r="15" spans="1:7" x14ac:dyDescent="0.25">
      <c r="A15" s="12" t="s">
        <v>37</v>
      </c>
      <c r="B15" s="38">
        <v>60</v>
      </c>
      <c r="C15" s="13"/>
      <c r="D15" s="39">
        <v>-11</v>
      </c>
      <c r="E15" s="40">
        <v>0.4</v>
      </c>
    </row>
    <row r="16" spans="1:7" x14ac:dyDescent="0.25">
      <c r="A16" s="12" t="s">
        <v>38</v>
      </c>
      <c r="B16" s="38">
        <v>13</v>
      </c>
      <c r="C16" s="13"/>
      <c r="D16" s="39">
        <v>-58</v>
      </c>
      <c r="E16" s="40">
        <v>0.78</v>
      </c>
    </row>
    <row r="17" spans="1:5" x14ac:dyDescent="0.25">
      <c r="A17" s="12" t="s">
        <v>39</v>
      </c>
      <c r="B17" s="38">
        <v>62</v>
      </c>
      <c r="C17" s="13"/>
      <c r="D17" s="39">
        <v>-9</v>
      </c>
      <c r="E17" s="40">
        <v>0.62</v>
      </c>
    </row>
    <row r="18" spans="1:5" x14ac:dyDescent="0.25">
      <c r="A18" s="12" t="s">
        <v>40</v>
      </c>
      <c r="B18" s="38">
        <v>98</v>
      </c>
      <c r="C18" s="17"/>
      <c r="D18" s="39">
        <v>27</v>
      </c>
      <c r="E18" s="40">
        <v>0.24</v>
      </c>
    </row>
    <row r="19" spans="1:5" x14ac:dyDescent="0.25">
      <c r="A19" s="12" t="s">
        <v>41</v>
      </c>
      <c r="B19" s="38">
        <v>71</v>
      </c>
      <c r="C19" s="13"/>
      <c r="D19" s="39">
        <v>0</v>
      </c>
      <c r="E19" s="40">
        <v>0.34</v>
      </c>
    </row>
    <row r="20" spans="1:5" x14ac:dyDescent="0.25">
      <c r="A20" s="12" t="s">
        <v>42</v>
      </c>
      <c r="B20" s="38">
        <v>28</v>
      </c>
      <c r="C20" s="13"/>
      <c r="D20" s="39">
        <v>-44</v>
      </c>
      <c r="E20" s="40">
        <v>0.55000000000000004</v>
      </c>
    </row>
    <row r="21" spans="1:5" x14ac:dyDescent="0.25">
      <c r="A21" s="12" t="s">
        <v>43</v>
      </c>
      <c r="B21" s="38">
        <v>33</v>
      </c>
      <c r="C21" s="13"/>
      <c r="D21" s="39">
        <v>-38</v>
      </c>
      <c r="E21" s="40">
        <v>0.37</v>
      </c>
    </row>
    <row r="22" spans="1:5" x14ac:dyDescent="0.25">
      <c r="A22" s="12" t="s">
        <v>44</v>
      </c>
      <c r="B22" s="38">
        <v>53</v>
      </c>
      <c r="C22" s="13"/>
      <c r="D22" s="39">
        <v>-18</v>
      </c>
      <c r="E22" s="40">
        <v>1</v>
      </c>
    </row>
    <row r="23" spans="1:5" x14ac:dyDescent="0.25">
      <c r="A23" s="12" t="s">
        <v>45</v>
      </c>
      <c r="B23" s="38">
        <v>29</v>
      </c>
      <c r="C23" s="13"/>
      <c r="D23" s="39">
        <v>-42</v>
      </c>
      <c r="E23" s="40">
        <v>0.35</v>
      </c>
    </row>
    <row r="24" spans="1:5" x14ac:dyDescent="0.25">
      <c r="A24" s="12" t="s">
        <v>46</v>
      </c>
      <c r="B24" s="38">
        <v>27</v>
      </c>
      <c r="C24" s="13"/>
      <c r="D24" s="39">
        <v>-44</v>
      </c>
      <c r="E24" s="40">
        <v>0.21</v>
      </c>
    </row>
    <row r="25" spans="1:5" x14ac:dyDescent="0.25">
      <c r="A25" s="12" t="s">
        <v>47</v>
      </c>
      <c r="B25" s="38">
        <v>35</v>
      </c>
      <c r="C25" s="13"/>
      <c r="D25" s="39">
        <v>-36</v>
      </c>
      <c r="E25" s="40">
        <v>0.22</v>
      </c>
    </row>
    <row r="26" spans="1:5" x14ac:dyDescent="0.25">
      <c r="A26" s="12" t="s">
        <v>48</v>
      </c>
      <c r="B26" s="38">
        <v>138</v>
      </c>
      <c r="C26" s="13"/>
      <c r="D26" s="39">
        <v>67</v>
      </c>
      <c r="E26" s="40">
        <v>0.21</v>
      </c>
    </row>
    <row r="27" spans="1:5" x14ac:dyDescent="0.25">
      <c r="A27" s="12" t="s">
        <v>49</v>
      </c>
      <c r="B27" s="38">
        <v>52</v>
      </c>
      <c r="C27" s="13"/>
      <c r="D27" s="39">
        <v>-19</v>
      </c>
      <c r="E27" s="40">
        <v>0.14000000000000001</v>
      </c>
    </row>
    <row r="28" spans="1:5" x14ac:dyDescent="0.25">
      <c r="A28" s="12" t="s">
        <v>50</v>
      </c>
      <c r="B28" s="38">
        <v>11</v>
      </c>
      <c r="C28" s="13"/>
      <c r="D28" s="39">
        <v>-60</v>
      </c>
      <c r="E28" s="40">
        <v>0.43</v>
      </c>
    </row>
    <row r="29" spans="1:5" x14ac:dyDescent="0.25">
      <c r="A29" s="12" t="s">
        <v>51</v>
      </c>
      <c r="B29" s="38">
        <v>19</v>
      </c>
      <c r="C29" s="13"/>
      <c r="D29" s="39">
        <v>-52</v>
      </c>
      <c r="E29" s="40">
        <v>0.2</v>
      </c>
    </row>
    <row r="30" spans="1:5" x14ac:dyDescent="0.25">
      <c r="A30" s="12" t="s">
        <v>52</v>
      </c>
      <c r="B30" s="38">
        <v>27</v>
      </c>
      <c r="C30" s="13"/>
      <c r="D30" s="39">
        <v>-44</v>
      </c>
      <c r="E30" s="40">
        <v>0.38</v>
      </c>
    </row>
    <row r="31" spans="1:5" x14ac:dyDescent="0.25">
      <c r="A31" s="12" t="s">
        <v>53</v>
      </c>
      <c r="B31" s="38">
        <v>25</v>
      </c>
      <c r="C31" s="13"/>
      <c r="D31" s="39">
        <v>-46</v>
      </c>
      <c r="E31" s="40">
        <v>0.36</v>
      </c>
    </row>
    <row r="32" spans="1:5" x14ac:dyDescent="0.25">
      <c r="A32" s="12" t="s">
        <v>54</v>
      </c>
      <c r="B32" s="38">
        <v>98</v>
      </c>
      <c r="C32" s="13"/>
      <c r="D32" s="39">
        <v>27</v>
      </c>
      <c r="E32" s="40">
        <v>0.18</v>
      </c>
    </row>
    <row r="33" spans="1:5" x14ac:dyDescent="0.25">
      <c r="A33" s="12" t="s">
        <v>55</v>
      </c>
      <c r="B33" s="38">
        <v>44</v>
      </c>
      <c r="C33" s="13"/>
      <c r="D33" s="39">
        <v>-27</v>
      </c>
      <c r="E33" s="40">
        <v>0.66</v>
      </c>
    </row>
    <row r="34" spans="1:5" x14ac:dyDescent="0.25">
      <c r="A34" s="12" t="s">
        <v>56</v>
      </c>
      <c r="B34" s="38">
        <v>48</v>
      </c>
      <c r="C34" s="13"/>
      <c r="D34" s="39">
        <v>-23</v>
      </c>
      <c r="E34" s="40">
        <v>0.45</v>
      </c>
    </row>
    <row r="35" spans="1:5" x14ac:dyDescent="0.25">
      <c r="A35" s="12" t="s">
        <v>57</v>
      </c>
      <c r="B35" s="38">
        <v>27</v>
      </c>
      <c r="C35" s="13"/>
      <c r="D35" s="39">
        <v>-44</v>
      </c>
      <c r="E35" s="40">
        <v>0.3</v>
      </c>
    </row>
    <row r="36" spans="1:5" x14ac:dyDescent="0.25">
      <c r="A36" s="12" t="s">
        <v>58</v>
      </c>
      <c r="B36" s="38">
        <v>24</v>
      </c>
      <c r="C36" s="13"/>
      <c r="D36" s="39">
        <v>-47</v>
      </c>
      <c r="E36" s="40">
        <v>0.4</v>
      </c>
    </row>
    <row r="37" spans="1:5" x14ac:dyDescent="0.25">
      <c r="A37" s="12" t="s">
        <v>59</v>
      </c>
      <c r="B37" s="38">
        <v>109</v>
      </c>
      <c r="C37" s="13"/>
      <c r="D37" s="39">
        <v>38</v>
      </c>
      <c r="E37" s="40">
        <v>0.91</v>
      </c>
    </row>
    <row r="38" spans="1:5" x14ac:dyDescent="0.25">
      <c r="A38" s="12" t="s">
        <v>60</v>
      </c>
      <c r="B38" s="38">
        <v>55</v>
      </c>
      <c r="C38" s="13"/>
      <c r="D38" s="39">
        <v>-16</v>
      </c>
      <c r="E38" s="40">
        <v>0.19</v>
      </c>
    </row>
    <row r="39" spans="1:5" x14ac:dyDescent="0.25">
      <c r="A39" s="12" t="s">
        <v>61</v>
      </c>
      <c r="B39" s="38">
        <v>124</v>
      </c>
      <c r="C39" s="13"/>
      <c r="D39" s="39">
        <v>53</v>
      </c>
      <c r="E39" s="40">
        <v>0.45</v>
      </c>
    </row>
    <row r="40" spans="1:5" x14ac:dyDescent="0.25">
      <c r="A40" s="12" t="s">
        <v>62</v>
      </c>
      <c r="B40" s="38">
        <v>15</v>
      </c>
      <c r="C40" s="13"/>
      <c r="D40" s="39">
        <v>-56</v>
      </c>
      <c r="E40" s="40">
        <v>0.21</v>
      </c>
    </row>
    <row r="41" spans="1:5" x14ac:dyDescent="0.25">
      <c r="A41" s="12" t="s">
        <v>63</v>
      </c>
      <c r="B41" s="38">
        <v>59</v>
      </c>
      <c r="C41" s="13"/>
      <c r="D41" s="39">
        <v>-12</v>
      </c>
      <c r="E41" s="40">
        <v>0.64</v>
      </c>
    </row>
    <row r="42" spans="1:5" x14ac:dyDescent="0.25">
      <c r="A42" s="12" t="s">
        <v>64</v>
      </c>
      <c r="B42" s="38">
        <v>37</v>
      </c>
      <c r="C42" s="13"/>
      <c r="D42" s="39">
        <v>-34</v>
      </c>
      <c r="E42" s="40">
        <v>0.28000000000000003</v>
      </c>
    </row>
    <row r="43" spans="1:5" x14ac:dyDescent="0.25">
      <c r="A43" s="12" t="s">
        <v>65</v>
      </c>
      <c r="B43" s="38">
        <v>48</v>
      </c>
      <c r="C43" s="13"/>
      <c r="D43" s="39">
        <v>-23</v>
      </c>
      <c r="E43" s="40">
        <v>0.47</v>
      </c>
    </row>
    <row r="44" spans="1:5" x14ac:dyDescent="0.25">
      <c r="A44" s="12" t="s">
        <v>66</v>
      </c>
      <c r="B44" s="38">
        <v>22</v>
      </c>
      <c r="C44" s="13"/>
      <c r="D44" s="39">
        <v>-49</v>
      </c>
      <c r="E44" s="40">
        <v>0.13</v>
      </c>
    </row>
    <row r="45" spans="1:5" x14ac:dyDescent="0.25">
      <c r="A45" s="12" t="s">
        <v>67</v>
      </c>
      <c r="B45" s="38">
        <v>123</v>
      </c>
      <c r="C45" s="13"/>
      <c r="D45" s="39">
        <v>52</v>
      </c>
      <c r="E45" s="40">
        <v>0.71</v>
      </c>
    </row>
    <row r="46" spans="1:5" x14ac:dyDescent="0.25">
      <c r="A46" s="12" t="s">
        <v>68</v>
      </c>
      <c r="B46" s="38">
        <v>39</v>
      </c>
      <c r="C46" s="13"/>
      <c r="D46" s="39">
        <v>-32</v>
      </c>
      <c r="E46" s="40">
        <v>0.48</v>
      </c>
    </row>
    <row r="47" spans="1:5" x14ac:dyDescent="0.25">
      <c r="A47" s="12" t="s">
        <v>69</v>
      </c>
      <c r="B47" s="38">
        <v>53</v>
      </c>
      <c r="C47" s="13"/>
      <c r="D47" s="39">
        <v>-18</v>
      </c>
      <c r="E47" s="40">
        <v>0.51</v>
      </c>
    </row>
    <row r="48" spans="1:5" x14ac:dyDescent="0.25">
      <c r="A48" s="12" t="s">
        <v>70</v>
      </c>
      <c r="B48" s="38">
        <v>21</v>
      </c>
      <c r="C48" s="13"/>
      <c r="D48" s="39">
        <v>-50</v>
      </c>
      <c r="E48" s="40">
        <v>0.3</v>
      </c>
    </row>
    <row r="49" spans="1:5" x14ac:dyDescent="0.25">
      <c r="A49" s="12" t="s">
        <v>71</v>
      </c>
      <c r="B49" s="38">
        <v>18</v>
      </c>
      <c r="C49" s="13"/>
      <c r="D49" s="39">
        <v>-53</v>
      </c>
      <c r="E49" s="40">
        <v>0.21</v>
      </c>
    </row>
    <row r="50" spans="1:5" x14ac:dyDescent="0.25">
      <c r="A50" s="12" t="s">
        <v>72</v>
      </c>
      <c r="B50" s="38">
        <v>68</v>
      </c>
      <c r="C50" s="13"/>
      <c r="D50" s="39">
        <v>-3</v>
      </c>
      <c r="E50" s="40">
        <v>0.3</v>
      </c>
    </row>
    <row r="51" spans="1:5" x14ac:dyDescent="0.25">
      <c r="A51" s="12" t="s">
        <v>73</v>
      </c>
      <c r="B51" s="38">
        <v>42</v>
      </c>
      <c r="C51" s="13"/>
      <c r="D51" s="39">
        <v>-29</v>
      </c>
      <c r="E51" s="40">
        <v>0.42</v>
      </c>
    </row>
    <row r="52" spans="1:5" x14ac:dyDescent="0.25">
      <c r="A52" s="12" t="s">
        <v>74</v>
      </c>
      <c r="B52" s="38">
        <v>35</v>
      </c>
      <c r="C52" s="13"/>
      <c r="D52" s="39">
        <v>-36</v>
      </c>
      <c r="E52" s="40">
        <v>0.13</v>
      </c>
    </row>
    <row r="53" spans="1:5" x14ac:dyDescent="0.25">
      <c r="A53" s="12" t="s">
        <v>75</v>
      </c>
      <c r="B53" s="38">
        <v>12</v>
      </c>
      <c r="C53" s="13"/>
      <c r="D53" s="39">
        <v>-59</v>
      </c>
      <c r="E53" s="40">
        <v>0.27</v>
      </c>
    </row>
    <row r="54" spans="1:5" x14ac:dyDescent="0.25">
      <c r="A54" s="12" t="s">
        <v>76</v>
      </c>
      <c r="B54" s="38">
        <v>55</v>
      </c>
      <c r="C54" s="13"/>
      <c r="D54" s="39">
        <v>-16</v>
      </c>
      <c r="E54" s="40">
        <v>0.46</v>
      </c>
    </row>
    <row r="55" spans="1:5" x14ac:dyDescent="0.25">
      <c r="A55" s="12" t="s">
        <v>77</v>
      </c>
      <c r="B55" s="38">
        <v>18</v>
      </c>
      <c r="C55" s="13"/>
      <c r="D55" s="39">
        <v>-53</v>
      </c>
      <c r="E55" s="40">
        <v>1</v>
      </c>
    </row>
    <row r="56" spans="1:5" x14ac:dyDescent="0.25">
      <c r="A56" s="12" t="s">
        <v>78</v>
      </c>
      <c r="B56" s="38">
        <v>279</v>
      </c>
      <c r="C56" s="13"/>
      <c r="D56" s="39">
        <v>208</v>
      </c>
      <c r="E56" s="40">
        <v>0.7</v>
      </c>
    </row>
    <row r="57" spans="1:5" x14ac:dyDescent="0.25">
      <c r="A57" s="12" t="s">
        <v>79</v>
      </c>
      <c r="B57" s="38">
        <v>94</v>
      </c>
      <c r="C57" s="13"/>
      <c r="D57" s="39">
        <v>23</v>
      </c>
      <c r="E57" s="40">
        <v>0.34</v>
      </c>
    </row>
    <row r="58" spans="1:5" x14ac:dyDescent="0.25">
      <c r="A58" s="12" t="s">
        <v>80</v>
      </c>
      <c r="B58" s="38">
        <v>106</v>
      </c>
      <c r="C58" s="13"/>
      <c r="D58" s="39">
        <v>35</v>
      </c>
      <c r="E58" s="40">
        <v>0.19</v>
      </c>
    </row>
    <row r="59" spans="1:5" x14ac:dyDescent="0.25">
      <c r="A59" s="12" t="s">
        <v>81</v>
      </c>
      <c r="B59" s="38">
        <v>26</v>
      </c>
      <c r="C59" s="13"/>
      <c r="D59" s="39">
        <v>-45</v>
      </c>
      <c r="E59" s="40">
        <v>0.17</v>
      </c>
    </row>
    <row r="60" spans="1:5" x14ac:dyDescent="0.25">
      <c r="A60" s="12" t="s">
        <v>82</v>
      </c>
      <c r="B60" s="38">
        <v>22</v>
      </c>
      <c r="C60" s="13"/>
      <c r="D60" s="39">
        <v>-49</v>
      </c>
      <c r="E60" s="40">
        <v>0.64</v>
      </c>
    </row>
    <row r="61" spans="1:5" x14ac:dyDescent="0.25">
      <c r="A61" s="12" t="s">
        <v>83</v>
      </c>
      <c r="B61" s="38">
        <v>124</v>
      </c>
      <c r="C61" s="13"/>
      <c r="D61" s="39">
        <v>53</v>
      </c>
      <c r="E61" s="40">
        <v>0.4</v>
      </c>
    </row>
    <row r="62" spans="1:5" x14ac:dyDescent="0.25">
      <c r="A62" s="12" t="s">
        <v>84</v>
      </c>
      <c r="B62" s="38">
        <v>22</v>
      </c>
      <c r="C62" s="13"/>
      <c r="D62" s="39">
        <v>-49</v>
      </c>
      <c r="E62" s="40">
        <v>0.25</v>
      </c>
    </row>
    <row r="63" spans="1:5" x14ac:dyDescent="0.25">
      <c r="A63" s="12" t="s">
        <v>85</v>
      </c>
      <c r="B63" s="38">
        <v>198</v>
      </c>
      <c r="C63" s="13"/>
      <c r="D63" s="39">
        <v>127</v>
      </c>
      <c r="E63" s="40">
        <v>0.4</v>
      </c>
    </row>
    <row r="64" spans="1:5" x14ac:dyDescent="0.25">
      <c r="A64" s="12" t="s">
        <v>87</v>
      </c>
      <c r="B64" s="38">
        <v>40</v>
      </c>
      <c r="C64" s="13"/>
      <c r="D64" s="39">
        <v>-31</v>
      </c>
      <c r="E64" s="40">
        <v>0.28999999999999998</v>
      </c>
    </row>
    <row r="65" spans="1:5" x14ac:dyDescent="0.25">
      <c r="A65" s="12" t="s">
        <v>88</v>
      </c>
      <c r="B65" s="38">
        <v>74</v>
      </c>
      <c r="C65" s="13"/>
      <c r="D65" s="39">
        <v>3</v>
      </c>
      <c r="E65" s="40">
        <v>0.41</v>
      </c>
    </row>
    <row r="66" spans="1:5" x14ac:dyDescent="0.25">
      <c r="A66" s="12" t="s">
        <v>89</v>
      </c>
      <c r="B66" s="38">
        <v>47</v>
      </c>
      <c r="C66" s="13"/>
      <c r="D66" s="39">
        <v>-24</v>
      </c>
      <c r="E66" s="40">
        <v>0.22</v>
      </c>
    </row>
    <row r="67" spans="1:5" x14ac:dyDescent="0.25">
      <c r="A67" s="12" t="s">
        <v>90</v>
      </c>
      <c r="B67" s="38">
        <v>33</v>
      </c>
      <c r="C67" s="13"/>
      <c r="D67" s="39">
        <v>-38</v>
      </c>
      <c r="E67" s="40">
        <v>0.46</v>
      </c>
    </row>
    <row r="68" spans="1:5" x14ac:dyDescent="0.25">
      <c r="A68" s="12" t="s">
        <v>91</v>
      </c>
      <c r="B68" s="38">
        <v>28</v>
      </c>
      <c r="C68" s="13"/>
      <c r="D68" s="39">
        <v>-43</v>
      </c>
      <c r="E68" s="40">
        <v>0.17</v>
      </c>
    </row>
    <row r="69" spans="1:5" x14ac:dyDescent="0.25">
      <c r="A69" s="12" t="s">
        <v>92</v>
      </c>
      <c r="B69" s="38">
        <v>61</v>
      </c>
      <c r="C69" s="13"/>
      <c r="D69" s="39">
        <v>-10</v>
      </c>
      <c r="E69" s="40">
        <v>0.67</v>
      </c>
    </row>
    <row r="70" spans="1:5" x14ac:dyDescent="0.25">
      <c r="A70" s="12" t="s">
        <v>93</v>
      </c>
      <c r="B70" s="38">
        <v>70</v>
      </c>
      <c r="C70" s="13"/>
      <c r="D70" s="39">
        <v>-1</v>
      </c>
      <c r="E70" s="40">
        <v>1</v>
      </c>
    </row>
    <row r="71" spans="1:5" x14ac:dyDescent="0.25">
      <c r="A71" s="12" t="s">
        <v>94</v>
      </c>
      <c r="B71" s="38">
        <v>42</v>
      </c>
      <c r="C71" s="13"/>
      <c r="D71" s="39">
        <v>-29</v>
      </c>
      <c r="E71" s="40">
        <v>0.35</v>
      </c>
    </row>
    <row r="72" spans="1:5" x14ac:dyDescent="0.25">
      <c r="A72" s="12" t="s">
        <v>95</v>
      </c>
      <c r="B72" s="38">
        <v>32.5</v>
      </c>
      <c r="C72" s="13"/>
      <c r="D72" s="39">
        <v>-38</v>
      </c>
      <c r="E72" s="40">
        <v>0.11</v>
      </c>
    </row>
    <row r="73" spans="1:5" x14ac:dyDescent="0.25">
      <c r="A73" s="12" t="s">
        <v>96</v>
      </c>
      <c r="B73" s="38">
        <v>20</v>
      </c>
      <c r="C73" s="13"/>
      <c r="D73" s="39">
        <v>-52</v>
      </c>
      <c r="E73" s="40">
        <v>1</v>
      </c>
    </row>
    <row r="74" spans="1:5" x14ac:dyDescent="0.25">
      <c r="A74" s="12" t="s">
        <v>97</v>
      </c>
      <c r="B74" s="38">
        <v>143</v>
      </c>
      <c r="C74" s="13"/>
      <c r="D74" s="39">
        <v>72</v>
      </c>
      <c r="E74" s="40">
        <v>0.52</v>
      </c>
    </row>
    <row r="75" spans="1:5" x14ac:dyDescent="0.25">
      <c r="A75" s="12" t="s">
        <v>98</v>
      </c>
      <c r="B75" s="38">
        <v>145</v>
      </c>
      <c r="C75" s="13"/>
      <c r="D75" s="39">
        <v>74</v>
      </c>
      <c r="E75" s="40">
        <v>0.5</v>
      </c>
    </row>
    <row r="76" spans="1:5" x14ac:dyDescent="0.25">
      <c r="A76" s="12" t="s">
        <v>99</v>
      </c>
      <c r="B76" s="38">
        <v>43</v>
      </c>
      <c r="C76" s="13"/>
      <c r="D76" s="39">
        <v>-28</v>
      </c>
      <c r="E76" s="40">
        <v>0.22</v>
      </c>
    </row>
    <row r="77" spans="1:5" x14ac:dyDescent="0.25">
      <c r="A77" s="12" t="s">
        <v>100</v>
      </c>
      <c r="B77" s="38">
        <v>32</v>
      </c>
      <c r="C77" s="13"/>
      <c r="D77" s="39">
        <v>-39</v>
      </c>
      <c r="E77" s="40">
        <v>1</v>
      </c>
    </row>
    <row r="78" spans="1:5" x14ac:dyDescent="0.25">
      <c r="A78" s="12" t="s">
        <v>101</v>
      </c>
      <c r="B78" s="38">
        <v>27</v>
      </c>
      <c r="C78" s="13"/>
      <c r="D78" s="39">
        <v>-44</v>
      </c>
      <c r="E78" s="40">
        <v>0.21</v>
      </c>
    </row>
    <row r="79" spans="1:5" x14ac:dyDescent="0.25">
      <c r="A79" s="12" t="s">
        <v>102</v>
      </c>
      <c r="B79" s="38">
        <v>30</v>
      </c>
      <c r="C79" s="13"/>
      <c r="D79" s="39">
        <v>-41</v>
      </c>
      <c r="E79" s="40">
        <v>0.28000000000000003</v>
      </c>
    </row>
    <row r="80" spans="1:5" x14ac:dyDescent="0.25">
      <c r="A80" s="12" t="s">
        <v>103</v>
      </c>
      <c r="B80" s="38">
        <v>52</v>
      </c>
      <c r="C80" s="22"/>
      <c r="D80" s="39">
        <v>-19</v>
      </c>
      <c r="E80" s="40">
        <v>0.21</v>
      </c>
    </row>
    <row r="81" spans="1:5" x14ac:dyDescent="0.25">
      <c r="A81" s="12" t="s">
        <v>104</v>
      </c>
      <c r="B81" s="38">
        <v>29</v>
      </c>
      <c r="C81" s="13"/>
      <c r="D81" s="39">
        <v>-42</v>
      </c>
      <c r="E81" s="40">
        <v>0.27</v>
      </c>
    </row>
    <row r="82" spans="1:5" x14ac:dyDescent="0.25">
      <c r="A82" s="12" t="s">
        <v>105</v>
      </c>
      <c r="B82" s="38">
        <v>77</v>
      </c>
      <c r="C82" s="13"/>
      <c r="D82" s="39">
        <v>6</v>
      </c>
      <c r="E82" s="40">
        <v>0.22</v>
      </c>
    </row>
    <row r="83" spans="1:5" x14ac:dyDescent="0.25">
      <c r="A83" s="12" t="s">
        <v>106</v>
      </c>
      <c r="B83" s="38">
        <v>25</v>
      </c>
      <c r="C83" s="13"/>
      <c r="D83" s="39">
        <v>-46</v>
      </c>
      <c r="E83" s="40">
        <v>0.21</v>
      </c>
    </row>
    <row r="84" spans="1:5" x14ac:dyDescent="0.25">
      <c r="A84" s="12" t="s">
        <v>107</v>
      </c>
      <c r="B84" s="38">
        <v>22</v>
      </c>
      <c r="C84" s="13"/>
      <c r="D84" s="39">
        <v>-49</v>
      </c>
      <c r="E84" s="40">
        <v>0.12</v>
      </c>
    </row>
    <row r="85" spans="1:5" x14ac:dyDescent="0.25">
      <c r="A85" s="12" t="s">
        <v>108</v>
      </c>
      <c r="B85" s="38">
        <v>41</v>
      </c>
      <c r="C85" s="13"/>
      <c r="D85" s="39">
        <v>-30</v>
      </c>
      <c r="E85" s="40">
        <v>0.6</v>
      </c>
    </row>
    <row r="86" spans="1:5" x14ac:dyDescent="0.25">
      <c r="A86" s="12" t="s">
        <v>109</v>
      </c>
      <c r="B86" s="38">
        <v>80</v>
      </c>
      <c r="C86" s="13"/>
      <c r="D86" s="39">
        <v>9</v>
      </c>
      <c r="E86" s="40">
        <v>0.74</v>
      </c>
    </row>
    <row r="87" spans="1:5" x14ac:dyDescent="0.25">
      <c r="A87" s="12" t="s">
        <v>110</v>
      </c>
      <c r="B87" s="38">
        <v>66</v>
      </c>
      <c r="C87" s="13"/>
      <c r="D87" s="39">
        <v>-5</v>
      </c>
      <c r="E87" s="40">
        <v>0.28999999999999998</v>
      </c>
    </row>
    <row r="88" spans="1:5" x14ac:dyDescent="0.25">
      <c r="A88" s="12" t="s">
        <v>111</v>
      </c>
      <c r="B88" s="38">
        <v>132</v>
      </c>
      <c r="C88" s="13"/>
      <c r="D88" s="39">
        <v>61</v>
      </c>
      <c r="E88" s="40">
        <v>0.3</v>
      </c>
    </row>
    <row r="89" spans="1:5" x14ac:dyDescent="0.25">
      <c r="A89" s="12" t="s">
        <v>112</v>
      </c>
      <c r="B89" s="38">
        <v>23</v>
      </c>
      <c r="C89" s="13"/>
      <c r="D89" s="39">
        <v>-48</v>
      </c>
      <c r="E89" s="40">
        <v>0.28999999999999998</v>
      </c>
    </row>
    <row r="90" spans="1:5" x14ac:dyDescent="0.25">
      <c r="A90" s="12" t="s">
        <v>113</v>
      </c>
      <c r="B90" s="38">
        <v>64</v>
      </c>
      <c r="C90" s="13"/>
      <c r="D90" s="39">
        <v>-7</v>
      </c>
      <c r="E90" s="40">
        <v>0.28999999999999998</v>
      </c>
    </row>
    <row r="91" spans="1:5" x14ac:dyDescent="0.25">
      <c r="A91" s="12" t="s">
        <v>114</v>
      </c>
      <c r="B91" s="38">
        <v>39</v>
      </c>
      <c r="C91" s="13"/>
      <c r="D91" s="39">
        <v>-32</v>
      </c>
      <c r="E91" s="40">
        <v>0.43</v>
      </c>
    </row>
    <row r="92" spans="1:5" x14ac:dyDescent="0.25">
      <c r="A92" s="12" t="s">
        <v>115</v>
      </c>
      <c r="B92" s="38">
        <v>41</v>
      </c>
      <c r="C92" s="13"/>
      <c r="D92" s="39">
        <v>-30</v>
      </c>
      <c r="E92" s="40">
        <v>0.11</v>
      </c>
    </row>
  </sheetData>
  <mergeCells count="2">
    <mergeCell ref="A1:E1"/>
    <mergeCell ref="G7:G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2"/>
  <sheetViews>
    <sheetView workbookViewId="0"/>
  </sheetViews>
  <sheetFormatPr defaultRowHeight="15" x14ac:dyDescent="0.25"/>
  <cols>
    <col min="1" max="1" width="37.5703125" style="10" customWidth="1"/>
    <col min="2" max="2" width="11" style="10" customWidth="1"/>
    <col min="3" max="3" width="12.28515625" style="10" customWidth="1"/>
    <col min="4" max="4" width="22.140625" style="10" customWidth="1"/>
    <col min="5" max="5" width="15" style="10" customWidth="1"/>
    <col min="6" max="6" width="14.42578125" style="10" customWidth="1"/>
    <col min="7" max="7" width="15" style="10" customWidth="1"/>
    <col min="8" max="16384" width="9.140625" style="10"/>
  </cols>
  <sheetData>
    <row r="1" spans="1:7" ht="43.5" customHeight="1" x14ac:dyDescent="0.25">
      <c r="A1" s="33" t="s">
        <v>129</v>
      </c>
      <c r="B1" s="32">
        <v>0</v>
      </c>
      <c r="C1" s="32">
        <v>50</v>
      </c>
      <c r="D1" s="32">
        <v>100</v>
      </c>
      <c r="E1" s="32">
        <v>151</v>
      </c>
      <c r="F1" s="32">
        <v>200</v>
      </c>
      <c r="G1" s="32">
        <v>301</v>
      </c>
    </row>
    <row r="2" spans="1:7" ht="48" customHeight="1" x14ac:dyDescent="0.25">
      <c r="A2" s="31" t="s">
        <v>127</v>
      </c>
      <c r="B2" s="32" t="s">
        <v>22</v>
      </c>
      <c r="C2" s="32" t="s">
        <v>32</v>
      </c>
      <c r="D2" s="32" t="s">
        <v>27</v>
      </c>
      <c r="E2" s="32" t="s">
        <v>86</v>
      </c>
      <c r="F2" s="32" t="s">
        <v>35</v>
      </c>
      <c r="G2" s="32" t="s">
        <v>116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92"/>
  <sheetViews>
    <sheetView workbookViewId="0">
      <selection sqref="A1:E1"/>
    </sheetView>
  </sheetViews>
  <sheetFormatPr defaultRowHeight="15" x14ac:dyDescent="0.25"/>
  <cols>
    <col min="1" max="1" width="25.85546875" style="10" customWidth="1"/>
    <col min="2" max="2" width="32.140625" style="10" customWidth="1"/>
    <col min="3" max="3" width="26.140625" style="10" customWidth="1"/>
    <col min="4" max="4" width="32" style="10" customWidth="1"/>
    <col min="5" max="5" width="33.7109375" style="10" customWidth="1"/>
    <col min="6" max="6" width="9.140625" style="10"/>
    <col min="7" max="7" width="12.85546875" style="10" customWidth="1"/>
    <col min="8" max="16384" width="9.140625" style="10"/>
  </cols>
  <sheetData>
    <row r="1" spans="1:7" ht="15" customHeight="1" x14ac:dyDescent="0.25">
      <c r="A1" s="59" t="s">
        <v>143</v>
      </c>
      <c r="B1" s="60"/>
      <c r="C1" s="60"/>
      <c r="D1" s="60"/>
      <c r="E1" s="61"/>
    </row>
    <row r="2" spans="1:7" ht="58.5" customHeight="1" x14ac:dyDescent="0.25">
      <c r="A2" s="11" t="s">
        <v>125</v>
      </c>
      <c r="B2" s="11" t="s">
        <v>126</v>
      </c>
      <c r="C2" s="37" t="s">
        <v>127</v>
      </c>
      <c r="D2" s="11" t="s">
        <v>142</v>
      </c>
      <c r="E2" s="11" t="s">
        <v>128</v>
      </c>
    </row>
    <row r="3" spans="1:7" x14ac:dyDescent="0.25">
      <c r="A3" s="12" t="s">
        <v>21</v>
      </c>
      <c r="B3" s="38">
        <v>42</v>
      </c>
      <c r="C3" s="13" t="s">
        <v>22</v>
      </c>
      <c r="D3" s="39">
        <v>-29</v>
      </c>
      <c r="E3" s="40">
        <v>0.15</v>
      </c>
      <c r="G3" s="18"/>
    </row>
    <row r="4" spans="1:7" x14ac:dyDescent="0.25">
      <c r="A4" s="12" t="s">
        <v>23</v>
      </c>
      <c r="B4" s="38">
        <v>38</v>
      </c>
      <c r="C4" s="13" t="s">
        <v>22</v>
      </c>
      <c r="D4" s="39">
        <v>-33</v>
      </c>
      <c r="E4" s="40">
        <v>0.35</v>
      </c>
      <c r="G4" s="18"/>
    </row>
    <row r="5" spans="1:7" x14ac:dyDescent="0.25">
      <c r="A5" s="12" t="s">
        <v>24</v>
      </c>
      <c r="B5" s="38">
        <v>13</v>
      </c>
      <c r="C5" s="13" t="s">
        <v>22</v>
      </c>
      <c r="D5" s="39">
        <v>-58</v>
      </c>
      <c r="E5" s="40">
        <v>0.89</v>
      </c>
      <c r="G5" s="14"/>
    </row>
    <row r="6" spans="1:7" x14ac:dyDescent="0.25">
      <c r="A6" s="12" t="s">
        <v>25</v>
      </c>
      <c r="B6" s="38">
        <v>25</v>
      </c>
      <c r="C6" s="13" t="s">
        <v>22</v>
      </c>
      <c r="D6" s="39">
        <v>-46</v>
      </c>
      <c r="E6" s="40">
        <v>0.38</v>
      </c>
    </row>
    <row r="7" spans="1:7" ht="14.25" customHeight="1" x14ac:dyDescent="0.25">
      <c r="A7" s="12" t="s">
        <v>26</v>
      </c>
      <c r="B7" s="38">
        <v>120</v>
      </c>
      <c r="C7" s="13" t="s">
        <v>27</v>
      </c>
      <c r="D7" s="39">
        <v>49</v>
      </c>
      <c r="E7" s="40">
        <v>0.41</v>
      </c>
      <c r="G7" s="19"/>
    </row>
    <row r="8" spans="1:7" x14ac:dyDescent="0.25">
      <c r="A8" s="12" t="s">
        <v>28</v>
      </c>
      <c r="B8" s="38">
        <v>24</v>
      </c>
      <c r="C8" s="13" t="s">
        <v>22</v>
      </c>
      <c r="D8" s="39">
        <v>-47</v>
      </c>
      <c r="E8" s="40">
        <v>0.39</v>
      </c>
      <c r="G8" s="19"/>
    </row>
    <row r="9" spans="1:7" x14ac:dyDescent="0.25">
      <c r="A9" s="12" t="s">
        <v>29</v>
      </c>
      <c r="B9" s="38">
        <v>26</v>
      </c>
      <c r="C9" s="13" t="s">
        <v>22</v>
      </c>
      <c r="D9" s="39">
        <v>-45</v>
      </c>
      <c r="E9" s="40">
        <v>0.22</v>
      </c>
      <c r="G9" s="20"/>
    </row>
    <row r="10" spans="1:7" x14ac:dyDescent="0.25">
      <c r="A10" s="12" t="s">
        <v>30</v>
      </c>
      <c r="B10" s="38">
        <v>18</v>
      </c>
      <c r="C10" s="13" t="s">
        <v>22</v>
      </c>
      <c r="D10" s="39">
        <v>-53</v>
      </c>
      <c r="E10" s="40">
        <v>0.4</v>
      </c>
      <c r="G10" s="21"/>
    </row>
    <row r="11" spans="1:7" x14ac:dyDescent="0.25">
      <c r="A11" s="12" t="s">
        <v>31</v>
      </c>
      <c r="B11" s="38">
        <v>82</v>
      </c>
      <c r="C11" s="13" t="s">
        <v>32</v>
      </c>
      <c r="D11" s="39">
        <v>11</v>
      </c>
      <c r="E11" s="40">
        <v>0.39</v>
      </c>
      <c r="G11" s="21"/>
    </row>
    <row r="12" spans="1:7" x14ac:dyDescent="0.25">
      <c r="A12" s="12" t="s">
        <v>33</v>
      </c>
      <c r="B12" s="38">
        <v>117</v>
      </c>
      <c r="C12" s="13" t="s">
        <v>27</v>
      </c>
      <c r="D12" s="39">
        <v>46</v>
      </c>
      <c r="E12" s="40">
        <v>0.21</v>
      </c>
      <c r="G12" s="15"/>
    </row>
    <row r="13" spans="1:7" x14ac:dyDescent="0.25">
      <c r="A13" s="12" t="s">
        <v>34</v>
      </c>
      <c r="B13" s="38">
        <v>216</v>
      </c>
      <c r="C13" s="13" t="s">
        <v>35</v>
      </c>
      <c r="D13" s="39">
        <v>145</v>
      </c>
      <c r="E13" s="40">
        <v>0.27</v>
      </c>
      <c r="G13" s="15"/>
    </row>
    <row r="14" spans="1:7" x14ac:dyDescent="0.25">
      <c r="A14" s="12" t="s">
        <v>36</v>
      </c>
      <c r="B14" s="38">
        <v>40</v>
      </c>
      <c r="C14" s="13" t="s">
        <v>22</v>
      </c>
      <c r="D14" s="39">
        <v>-31</v>
      </c>
      <c r="E14" s="40">
        <v>0.33</v>
      </c>
      <c r="G14" s="16"/>
    </row>
    <row r="15" spans="1:7" x14ac:dyDescent="0.25">
      <c r="A15" s="12" t="s">
        <v>37</v>
      </c>
      <c r="B15" s="38">
        <v>60</v>
      </c>
      <c r="C15" s="13" t="s">
        <v>32</v>
      </c>
      <c r="D15" s="39">
        <v>-11</v>
      </c>
      <c r="E15" s="40">
        <v>0.4</v>
      </c>
      <c r="G15" s="21"/>
    </row>
    <row r="16" spans="1:7" x14ac:dyDescent="0.25">
      <c r="A16" s="12" t="s">
        <v>38</v>
      </c>
      <c r="B16" s="38">
        <v>13</v>
      </c>
      <c r="C16" s="13" t="s">
        <v>22</v>
      </c>
      <c r="D16" s="39">
        <v>-58</v>
      </c>
      <c r="E16" s="40">
        <v>0.78</v>
      </c>
    </row>
    <row r="17" spans="1:5" x14ac:dyDescent="0.25">
      <c r="A17" s="12" t="s">
        <v>39</v>
      </c>
      <c r="B17" s="38">
        <v>62</v>
      </c>
      <c r="C17" s="13" t="s">
        <v>32</v>
      </c>
      <c r="D17" s="39">
        <v>-9</v>
      </c>
      <c r="E17" s="40">
        <v>0.62</v>
      </c>
    </row>
    <row r="18" spans="1:5" x14ac:dyDescent="0.25">
      <c r="A18" s="12" t="s">
        <v>40</v>
      </c>
      <c r="B18" s="38">
        <v>98</v>
      </c>
      <c r="C18" s="13" t="s">
        <v>32</v>
      </c>
      <c r="D18" s="39">
        <v>27</v>
      </c>
      <c r="E18" s="40">
        <v>0.24</v>
      </c>
    </row>
    <row r="19" spans="1:5" x14ac:dyDescent="0.25">
      <c r="A19" s="12" t="s">
        <v>41</v>
      </c>
      <c r="B19" s="38">
        <v>71</v>
      </c>
      <c r="C19" s="13" t="s">
        <v>32</v>
      </c>
      <c r="D19" s="39">
        <v>0</v>
      </c>
      <c r="E19" s="40">
        <v>0.34</v>
      </c>
    </row>
    <row r="20" spans="1:5" x14ac:dyDescent="0.25">
      <c r="A20" s="12" t="s">
        <v>42</v>
      </c>
      <c r="B20" s="38">
        <v>28</v>
      </c>
      <c r="C20" s="13" t="s">
        <v>22</v>
      </c>
      <c r="D20" s="39">
        <v>-44</v>
      </c>
      <c r="E20" s="40">
        <v>0.55000000000000004</v>
      </c>
    </row>
    <row r="21" spans="1:5" x14ac:dyDescent="0.25">
      <c r="A21" s="12" t="s">
        <v>43</v>
      </c>
      <c r="B21" s="38">
        <v>33</v>
      </c>
      <c r="C21" s="13" t="s">
        <v>22</v>
      </c>
      <c r="D21" s="39">
        <v>-38</v>
      </c>
      <c r="E21" s="40">
        <v>0.37</v>
      </c>
    </row>
    <row r="22" spans="1:5" x14ac:dyDescent="0.25">
      <c r="A22" s="12" t="s">
        <v>44</v>
      </c>
      <c r="B22" s="38">
        <v>53</v>
      </c>
      <c r="C22" s="13" t="s">
        <v>32</v>
      </c>
      <c r="D22" s="39">
        <v>-18</v>
      </c>
      <c r="E22" s="40">
        <v>1</v>
      </c>
    </row>
    <row r="23" spans="1:5" x14ac:dyDescent="0.25">
      <c r="A23" s="12" t="s">
        <v>45</v>
      </c>
      <c r="B23" s="38">
        <v>29</v>
      </c>
      <c r="C23" s="13" t="s">
        <v>22</v>
      </c>
      <c r="D23" s="39">
        <v>-42</v>
      </c>
      <c r="E23" s="40">
        <v>0.35</v>
      </c>
    </row>
    <row r="24" spans="1:5" x14ac:dyDescent="0.25">
      <c r="A24" s="12" t="s">
        <v>46</v>
      </c>
      <c r="B24" s="38">
        <v>27</v>
      </c>
      <c r="C24" s="13" t="s">
        <v>22</v>
      </c>
      <c r="D24" s="39">
        <v>-44</v>
      </c>
      <c r="E24" s="40">
        <v>0.21</v>
      </c>
    </row>
    <row r="25" spans="1:5" x14ac:dyDescent="0.25">
      <c r="A25" s="12" t="s">
        <v>47</v>
      </c>
      <c r="B25" s="38">
        <v>35</v>
      </c>
      <c r="C25" s="13" t="s">
        <v>22</v>
      </c>
      <c r="D25" s="39">
        <v>-36</v>
      </c>
      <c r="E25" s="40">
        <v>0.22</v>
      </c>
    </row>
    <row r="26" spans="1:5" x14ac:dyDescent="0.25">
      <c r="A26" s="12" t="s">
        <v>48</v>
      </c>
      <c r="B26" s="38">
        <v>138</v>
      </c>
      <c r="C26" s="13" t="s">
        <v>27</v>
      </c>
      <c r="D26" s="39">
        <v>67</v>
      </c>
      <c r="E26" s="40">
        <v>0.21</v>
      </c>
    </row>
    <row r="27" spans="1:5" x14ac:dyDescent="0.25">
      <c r="A27" s="12" t="s">
        <v>49</v>
      </c>
      <c r="B27" s="38">
        <v>52</v>
      </c>
      <c r="C27" s="13" t="s">
        <v>32</v>
      </c>
      <c r="D27" s="39">
        <v>-19</v>
      </c>
      <c r="E27" s="40">
        <v>0.14000000000000001</v>
      </c>
    </row>
    <row r="28" spans="1:5" x14ac:dyDescent="0.25">
      <c r="A28" s="12" t="s">
        <v>50</v>
      </c>
      <c r="B28" s="38">
        <v>11</v>
      </c>
      <c r="C28" s="13" t="s">
        <v>22</v>
      </c>
      <c r="D28" s="39">
        <v>-60</v>
      </c>
      <c r="E28" s="40">
        <v>0.43</v>
      </c>
    </row>
    <row r="29" spans="1:5" x14ac:dyDescent="0.25">
      <c r="A29" s="12" t="s">
        <v>51</v>
      </c>
      <c r="B29" s="38">
        <v>19</v>
      </c>
      <c r="C29" s="13" t="s">
        <v>22</v>
      </c>
      <c r="D29" s="39">
        <v>-52</v>
      </c>
      <c r="E29" s="40">
        <v>0.2</v>
      </c>
    </row>
    <row r="30" spans="1:5" x14ac:dyDescent="0.25">
      <c r="A30" s="12" t="s">
        <v>52</v>
      </c>
      <c r="B30" s="38">
        <v>27</v>
      </c>
      <c r="C30" s="13" t="s">
        <v>22</v>
      </c>
      <c r="D30" s="39">
        <v>-44</v>
      </c>
      <c r="E30" s="40">
        <v>0.38</v>
      </c>
    </row>
    <row r="31" spans="1:5" x14ac:dyDescent="0.25">
      <c r="A31" s="12" t="s">
        <v>53</v>
      </c>
      <c r="B31" s="38">
        <v>25</v>
      </c>
      <c r="C31" s="13" t="s">
        <v>22</v>
      </c>
      <c r="D31" s="39">
        <v>-46</v>
      </c>
      <c r="E31" s="40">
        <v>0.36</v>
      </c>
    </row>
    <row r="32" spans="1:5" x14ac:dyDescent="0.25">
      <c r="A32" s="12" t="s">
        <v>54</v>
      </c>
      <c r="B32" s="38">
        <v>98</v>
      </c>
      <c r="C32" s="13" t="s">
        <v>32</v>
      </c>
      <c r="D32" s="39">
        <v>27</v>
      </c>
      <c r="E32" s="40">
        <v>0.18</v>
      </c>
    </row>
    <row r="33" spans="1:5" x14ac:dyDescent="0.25">
      <c r="A33" s="12" t="s">
        <v>55</v>
      </c>
      <c r="B33" s="38">
        <v>44</v>
      </c>
      <c r="C33" s="13" t="s">
        <v>22</v>
      </c>
      <c r="D33" s="39">
        <v>-27</v>
      </c>
      <c r="E33" s="40">
        <v>0.66</v>
      </c>
    </row>
    <row r="34" spans="1:5" x14ac:dyDescent="0.25">
      <c r="A34" s="12" t="s">
        <v>56</v>
      </c>
      <c r="B34" s="38">
        <v>48</v>
      </c>
      <c r="C34" s="13" t="s">
        <v>22</v>
      </c>
      <c r="D34" s="39">
        <v>-23</v>
      </c>
      <c r="E34" s="40">
        <v>0.45</v>
      </c>
    </row>
    <row r="35" spans="1:5" x14ac:dyDescent="0.25">
      <c r="A35" s="12" t="s">
        <v>57</v>
      </c>
      <c r="B35" s="38">
        <v>27</v>
      </c>
      <c r="C35" s="13" t="s">
        <v>22</v>
      </c>
      <c r="D35" s="39">
        <v>-44</v>
      </c>
      <c r="E35" s="40">
        <v>0.3</v>
      </c>
    </row>
    <row r="36" spans="1:5" x14ac:dyDescent="0.25">
      <c r="A36" s="12" t="s">
        <v>58</v>
      </c>
      <c r="B36" s="38">
        <v>24</v>
      </c>
      <c r="C36" s="13" t="s">
        <v>22</v>
      </c>
      <c r="D36" s="39">
        <v>-47</v>
      </c>
      <c r="E36" s="40">
        <v>0.4</v>
      </c>
    </row>
    <row r="37" spans="1:5" x14ac:dyDescent="0.25">
      <c r="A37" s="12" t="s">
        <v>59</v>
      </c>
      <c r="B37" s="38">
        <v>109</v>
      </c>
      <c r="C37" s="13" t="s">
        <v>27</v>
      </c>
      <c r="D37" s="39">
        <v>38</v>
      </c>
      <c r="E37" s="40">
        <v>0.91</v>
      </c>
    </row>
    <row r="38" spans="1:5" x14ac:dyDescent="0.25">
      <c r="A38" s="12" t="s">
        <v>60</v>
      </c>
      <c r="B38" s="38">
        <v>55</v>
      </c>
      <c r="C38" s="13" t="s">
        <v>32</v>
      </c>
      <c r="D38" s="39">
        <v>-16</v>
      </c>
      <c r="E38" s="40">
        <v>0.19</v>
      </c>
    </row>
    <row r="39" spans="1:5" x14ac:dyDescent="0.25">
      <c r="A39" s="12" t="s">
        <v>61</v>
      </c>
      <c r="B39" s="38">
        <v>124</v>
      </c>
      <c r="C39" s="13" t="s">
        <v>27</v>
      </c>
      <c r="D39" s="39">
        <v>53</v>
      </c>
      <c r="E39" s="40">
        <v>0.45</v>
      </c>
    </row>
    <row r="40" spans="1:5" x14ac:dyDescent="0.25">
      <c r="A40" s="12" t="s">
        <v>62</v>
      </c>
      <c r="B40" s="38">
        <v>15</v>
      </c>
      <c r="C40" s="13" t="s">
        <v>22</v>
      </c>
      <c r="D40" s="39">
        <v>-56</v>
      </c>
      <c r="E40" s="40">
        <v>0.21</v>
      </c>
    </row>
    <row r="41" spans="1:5" x14ac:dyDescent="0.25">
      <c r="A41" s="12" t="s">
        <v>63</v>
      </c>
      <c r="B41" s="38">
        <v>59</v>
      </c>
      <c r="C41" s="13" t="s">
        <v>32</v>
      </c>
      <c r="D41" s="39">
        <v>-12</v>
      </c>
      <c r="E41" s="40">
        <v>0.64</v>
      </c>
    </row>
    <row r="42" spans="1:5" x14ac:dyDescent="0.25">
      <c r="A42" s="12" t="s">
        <v>64</v>
      </c>
      <c r="B42" s="38">
        <v>37</v>
      </c>
      <c r="C42" s="13" t="s">
        <v>22</v>
      </c>
      <c r="D42" s="39">
        <v>-34</v>
      </c>
      <c r="E42" s="40">
        <v>0.28000000000000003</v>
      </c>
    </row>
    <row r="43" spans="1:5" x14ac:dyDescent="0.25">
      <c r="A43" s="12" t="s">
        <v>65</v>
      </c>
      <c r="B43" s="38">
        <v>48</v>
      </c>
      <c r="C43" s="13" t="s">
        <v>22</v>
      </c>
      <c r="D43" s="39">
        <v>-23</v>
      </c>
      <c r="E43" s="40">
        <v>0.47</v>
      </c>
    </row>
    <row r="44" spans="1:5" x14ac:dyDescent="0.25">
      <c r="A44" s="12" t="s">
        <v>66</v>
      </c>
      <c r="B44" s="38">
        <v>22</v>
      </c>
      <c r="C44" s="13" t="s">
        <v>22</v>
      </c>
      <c r="D44" s="39">
        <v>-49</v>
      </c>
      <c r="E44" s="40">
        <v>0.13</v>
      </c>
    </row>
    <row r="45" spans="1:5" x14ac:dyDescent="0.25">
      <c r="A45" s="12" t="s">
        <v>67</v>
      </c>
      <c r="B45" s="38">
        <v>123</v>
      </c>
      <c r="C45" s="13" t="s">
        <v>27</v>
      </c>
      <c r="D45" s="39">
        <v>52</v>
      </c>
      <c r="E45" s="40">
        <v>0.71</v>
      </c>
    </row>
    <row r="46" spans="1:5" x14ac:dyDescent="0.25">
      <c r="A46" s="12" t="s">
        <v>68</v>
      </c>
      <c r="B46" s="38">
        <v>39</v>
      </c>
      <c r="C46" s="13" t="s">
        <v>22</v>
      </c>
      <c r="D46" s="39">
        <v>-32</v>
      </c>
      <c r="E46" s="40">
        <v>0.48</v>
      </c>
    </row>
    <row r="47" spans="1:5" x14ac:dyDescent="0.25">
      <c r="A47" s="12" t="s">
        <v>69</v>
      </c>
      <c r="B47" s="38">
        <v>53</v>
      </c>
      <c r="C47" s="13" t="s">
        <v>32</v>
      </c>
      <c r="D47" s="39">
        <v>-18</v>
      </c>
      <c r="E47" s="40">
        <v>0.51</v>
      </c>
    </row>
    <row r="48" spans="1:5" x14ac:dyDescent="0.25">
      <c r="A48" s="12" t="s">
        <v>70</v>
      </c>
      <c r="B48" s="38">
        <v>21</v>
      </c>
      <c r="C48" s="13" t="s">
        <v>22</v>
      </c>
      <c r="D48" s="39">
        <v>-50</v>
      </c>
      <c r="E48" s="40">
        <v>0.3</v>
      </c>
    </row>
    <row r="49" spans="1:5" x14ac:dyDescent="0.25">
      <c r="A49" s="12" t="s">
        <v>71</v>
      </c>
      <c r="B49" s="38">
        <v>18</v>
      </c>
      <c r="C49" s="13" t="s">
        <v>22</v>
      </c>
      <c r="D49" s="39">
        <v>-53</v>
      </c>
      <c r="E49" s="40">
        <v>0.21</v>
      </c>
    </row>
    <row r="50" spans="1:5" x14ac:dyDescent="0.25">
      <c r="A50" s="12" t="s">
        <v>72</v>
      </c>
      <c r="B50" s="38">
        <v>68</v>
      </c>
      <c r="C50" s="13" t="s">
        <v>32</v>
      </c>
      <c r="D50" s="39">
        <v>-3</v>
      </c>
      <c r="E50" s="40">
        <v>0.3</v>
      </c>
    </row>
    <row r="51" spans="1:5" x14ac:dyDescent="0.25">
      <c r="A51" s="12" t="s">
        <v>73</v>
      </c>
      <c r="B51" s="38">
        <v>42</v>
      </c>
      <c r="C51" s="13" t="s">
        <v>22</v>
      </c>
      <c r="D51" s="39">
        <v>-29</v>
      </c>
      <c r="E51" s="40">
        <v>0.42</v>
      </c>
    </row>
    <row r="52" spans="1:5" x14ac:dyDescent="0.25">
      <c r="A52" s="12" t="s">
        <v>74</v>
      </c>
      <c r="B52" s="38">
        <v>35</v>
      </c>
      <c r="C52" s="13" t="s">
        <v>22</v>
      </c>
      <c r="D52" s="39">
        <v>-36</v>
      </c>
      <c r="E52" s="40">
        <v>0.13</v>
      </c>
    </row>
    <row r="53" spans="1:5" x14ac:dyDescent="0.25">
      <c r="A53" s="12" t="s">
        <v>75</v>
      </c>
      <c r="B53" s="38">
        <v>12</v>
      </c>
      <c r="C53" s="13" t="s">
        <v>22</v>
      </c>
      <c r="D53" s="39">
        <v>-59</v>
      </c>
      <c r="E53" s="40">
        <v>0.27</v>
      </c>
    </row>
    <row r="54" spans="1:5" x14ac:dyDescent="0.25">
      <c r="A54" s="12" t="s">
        <v>76</v>
      </c>
      <c r="B54" s="38">
        <v>55</v>
      </c>
      <c r="C54" s="13" t="s">
        <v>32</v>
      </c>
      <c r="D54" s="39">
        <v>-16</v>
      </c>
      <c r="E54" s="40">
        <v>0.46</v>
      </c>
    </row>
    <row r="55" spans="1:5" x14ac:dyDescent="0.25">
      <c r="A55" s="12" t="s">
        <v>77</v>
      </c>
      <c r="B55" s="38">
        <v>18</v>
      </c>
      <c r="C55" s="13" t="s">
        <v>22</v>
      </c>
      <c r="D55" s="39">
        <v>-53</v>
      </c>
      <c r="E55" s="40">
        <v>1</v>
      </c>
    </row>
    <row r="56" spans="1:5" x14ac:dyDescent="0.25">
      <c r="A56" s="12" t="s">
        <v>78</v>
      </c>
      <c r="B56" s="38">
        <v>279</v>
      </c>
      <c r="C56" s="13" t="s">
        <v>35</v>
      </c>
      <c r="D56" s="39">
        <v>208</v>
      </c>
      <c r="E56" s="40">
        <v>0.7</v>
      </c>
    </row>
    <row r="57" spans="1:5" x14ac:dyDescent="0.25">
      <c r="A57" s="12" t="s">
        <v>79</v>
      </c>
      <c r="B57" s="38">
        <v>94</v>
      </c>
      <c r="C57" s="13" t="s">
        <v>32</v>
      </c>
      <c r="D57" s="39">
        <v>23</v>
      </c>
      <c r="E57" s="40">
        <v>0.34</v>
      </c>
    </row>
    <row r="58" spans="1:5" x14ac:dyDescent="0.25">
      <c r="A58" s="12" t="s">
        <v>80</v>
      </c>
      <c r="B58" s="38">
        <v>106</v>
      </c>
      <c r="C58" s="13" t="s">
        <v>27</v>
      </c>
      <c r="D58" s="39">
        <v>35</v>
      </c>
      <c r="E58" s="40">
        <v>0.19</v>
      </c>
    </row>
    <row r="59" spans="1:5" x14ac:dyDescent="0.25">
      <c r="A59" s="12" t="s">
        <v>81</v>
      </c>
      <c r="B59" s="38">
        <v>26</v>
      </c>
      <c r="C59" s="13" t="s">
        <v>22</v>
      </c>
      <c r="D59" s="39">
        <v>-45</v>
      </c>
      <c r="E59" s="40">
        <v>0.17</v>
      </c>
    </row>
    <row r="60" spans="1:5" x14ac:dyDescent="0.25">
      <c r="A60" s="12" t="s">
        <v>82</v>
      </c>
      <c r="B60" s="38">
        <v>22</v>
      </c>
      <c r="C60" s="13" t="s">
        <v>22</v>
      </c>
      <c r="D60" s="39">
        <v>-49</v>
      </c>
      <c r="E60" s="40">
        <v>0.64</v>
      </c>
    </row>
    <row r="61" spans="1:5" x14ac:dyDescent="0.25">
      <c r="A61" s="12" t="s">
        <v>83</v>
      </c>
      <c r="B61" s="38">
        <v>124</v>
      </c>
      <c r="C61" s="13" t="s">
        <v>27</v>
      </c>
      <c r="D61" s="39">
        <v>53</v>
      </c>
      <c r="E61" s="40">
        <v>0.4</v>
      </c>
    </row>
    <row r="62" spans="1:5" x14ac:dyDescent="0.25">
      <c r="A62" s="12" t="s">
        <v>84</v>
      </c>
      <c r="B62" s="38">
        <v>22</v>
      </c>
      <c r="C62" s="13" t="s">
        <v>22</v>
      </c>
      <c r="D62" s="39">
        <v>-49</v>
      </c>
      <c r="E62" s="40">
        <v>0.25</v>
      </c>
    </row>
    <row r="63" spans="1:5" x14ac:dyDescent="0.25">
      <c r="A63" s="12" t="s">
        <v>85</v>
      </c>
      <c r="B63" s="38">
        <v>198</v>
      </c>
      <c r="C63" s="13" t="s">
        <v>86</v>
      </c>
      <c r="D63" s="39">
        <v>127</v>
      </c>
      <c r="E63" s="40">
        <v>0.4</v>
      </c>
    </row>
    <row r="64" spans="1:5" x14ac:dyDescent="0.25">
      <c r="A64" s="12" t="s">
        <v>87</v>
      </c>
      <c r="B64" s="38">
        <v>40</v>
      </c>
      <c r="C64" s="13" t="s">
        <v>22</v>
      </c>
      <c r="D64" s="39">
        <v>-31</v>
      </c>
      <c r="E64" s="40">
        <v>0.28999999999999998</v>
      </c>
    </row>
    <row r="65" spans="1:5" x14ac:dyDescent="0.25">
      <c r="A65" s="12" t="s">
        <v>88</v>
      </c>
      <c r="B65" s="38">
        <v>74</v>
      </c>
      <c r="C65" s="13" t="s">
        <v>32</v>
      </c>
      <c r="D65" s="39">
        <v>3</v>
      </c>
      <c r="E65" s="40">
        <v>0.41</v>
      </c>
    </row>
    <row r="66" spans="1:5" x14ac:dyDescent="0.25">
      <c r="A66" s="12" t="s">
        <v>89</v>
      </c>
      <c r="B66" s="38">
        <v>47</v>
      </c>
      <c r="C66" s="13" t="s">
        <v>22</v>
      </c>
      <c r="D66" s="39">
        <v>-24</v>
      </c>
      <c r="E66" s="40">
        <v>0.22</v>
      </c>
    </row>
    <row r="67" spans="1:5" x14ac:dyDescent="0.25">
      <c r="A67" s="12" t="s">
        <v>90</v>
      </c>
      <c r="B67" s="38">
        <v>33</v>
      </c>
      <c r="C67" s="13" t="s">
        <v>22</v>
      </c>
      <c r="D67" s="39">
        <v>-38</v>
      </c>
      <c r="E67" s="40">
        <v>0.46</v>
      </c>
    </row>
    <row r="68" spans="1:5" x14ac:dyDescent="0.25">
      <c r="A68" s="12" t="s">
        <v>91</v>
      </c>
      <c r="B68" s="38">
        <v>28</v>
      </c>
      <c r="C68" s="13" t="s">
        <v>22</v>
      </c>
      <c r="D68" s="39">
        <v>-43</v>
      </c>
      <c r="E68" s="40">
        <v>0.17</v>
      </c>
    </row>
    <row r="69" spans="1:5" x14ac:dyDescent="0.25">
      <c r="A69" s="12" t="s">
        <v>92</v>
      </c>
      <c r="B69" s="38">
        <v>61</v>
      </c>
      <c r="C69" s="13" t="s">
        <v>32</v>
      </c>
      <c r="D69" s="39">
        <v>-10</v>
      </c>
      <c r="E69" s="40">
        <v>0.67</v>
      </c>
    </row>
    <row r="70" spans="1:5" x14ac:dyDescent="0.25">
      <c r="A70" s="12" t="s">
        <v>93</v>
      </c>
      <c r="B70" s="38">
        <v>70</v>
      </c>
      <c r="C70" s="13" t="s">
        <v>32</v>
      </c>
      <c r="D70" s="39">
        <v>-1</v>
      </c>
      <c r="E70" s="40">
        <v>1</v>
      </c>
    </row>
    <row r="71" spans="1:5" x14ac:dyDescent="0.25">
      <c r="A71" s="12" t="s">
        <v>94</v>
      </c>
      <c r="B71" s="38">
        <v>42</v>
      </c>
      <c r="C71" s="13" t="s">
        <v>22</v>
      </c>
      <c r="D71" s="39">
        <v>-29</v>
      </c>
      <c r="E71" s="40">
        <v>0.35</v>
      </c>
    </row>
    <row r="72" spans="1:5" x14ac:dyDescent="0.25">
      <c r="A72" s="12" t="s">
        <v>95</v>
      </c>
      <c r="B72" s="38">
        <v>32.5</v>
      </c>
      <c r="C72" s="13" t="s">
        <v>22</v>
      </c>
      <c r="D72" s="39">
        <v>-38</v>
      </c>
      <c r="E72" s="40">
        <v>0.11</v>
      </c>
    </row>
    <row r="73" spans="1:5" x14ac:dyDescent="0.25">
      <c r="A73" s="12" t="s">
        <v>96</v>
      </c>
      <c r="B73" s="38">
        <v>20</v>
      </c>
      <c r="C73" s="13" t="s">
        <v>22</v>
      </c>
      <c r="D73" s="39">
        <v>-52</v>
      </c>
      <c r="E73" s="40">
        <v>1</v>
      </c>
    </row>
    <row r="74" spans="1:5" x14ac:dyDescent="0.25">
      <c r="A74" s="12" t="s">
        <v>97</v>
      </c>
      <c r="B74" s="38">
        <v>143</v>
      </c>
      <c r="C74" s="13" t="s">
        <v>27</v>
      </c>
      <c r="D74" s="39">
        <v>72</v>
      </c>
      <c r="E74" s="40">
        <v>0.52</v>
      </c>
    </row>
    <row r="75" spans="1:5" x14ac:dyDescent="0.25">
      <c r="A75" s="12" t="s">
        <v>98</v>
      </c>
      <c r="B75" s="38">
        <v>145</v>
      </c>
      <c r="C75" s="13" t="s">
        <v>27</v>
      </c>
      <c r="D75" s="39">
        <v>74</v>
      </c>
      <c r="E75" s="40">
        <v>0.5</v>
      </c>
    </row>
    <row r="76" spans="1:5" x14ac:dyDescent="0.25">
      <c r="A76" s="12" t="s">
        <v>99</v>
      </c>
      <c r="B76" s="38">
        <v>43</v>
      </c>
      <c r="C76" s="13" t="s">
        <v>22</v>
      </c>
      <c r="D76" s="39">
        <v>-28</v>
      </c>
      <c r="E76" s="40">
        <v>0.22</v>
      </c>
    </row>
    <row r="77" spans="1:5" x14ac:dyDescent="0.25">
      <c r="A77" s="12" t="s">
        <v>100</v>
      </c>
      <c r="B77" s="38">
        <v>32</v>
      </c>
      <c r="C77" s="13" t="s">
        <v>22</v>
      </c>
      <c r="D77" s="39">
        <v>-39</v>
      </c>
      <c r="E77" s="40">
        <v>1</v>
      </c>
    </row>
    <row r="78" spans="1:5" x14ac:dyDescent="0.25">
      <c r="A78" s="12" t="s">
        <v>101</v>
      </c>
      <c r="B78" s="38">
        <v>27</v>
      </c>
      <c r="C78" s="13" t="s">
        <v>22</v>
      </c>
      <c r="D78" s="39">
        <v>-44</v>
      </c>
      <c r="E78" s="40">
        <v>0.21</v>
      </c>
    </row>
    <row r="79" spans="1:5" x14ac:dyDescent="0.25">
      <c r="A79" s="12" t="s">
        <v>102</v>
      </c>
      <c r="B79" s="38">
        <v>30</v>
      </c>
      <c r="C79" s="13" t="s">
        <v>22</v>
      </c>
      <c r="D79" s="39">
        <v>-41</v>
      </c>
      <c r="E79" s="40">
        <v>0.28000000000000003</v>
      </c>
    </row>
    <row r="80" spans="1:5" x14ac:dyDescent="0.25">
      <c r="A80" s="12" t="s">
        <v>103</v>
      </c>
      <c r="B80" s="38">
        <v>52</v>
      </c>
      <c r="C80" s="22" t="s">
        <v>32</v>
      </c>
      <c r="D80" s="39">
        <v>-19</v>
      </c>
      <c r="E80" s="40">
        <v>0.21</v>
      </c>
    </row>
    <row r="81" spans="1:5" x14ac:dyDescent="0.25">
      <c r="A81" s="12" t="s">
        <v>104</v>
      </c>
      <c r="B81" s="38">
        <v>29</v>
      </c>
      <c r="C81" s="13" t="s">
        <v>22</v>
      </c>
      <c r="D81" s="39">
        <v>-42</v>
      </c>
      <c r="E81" s="40">
        <v>0.27</v>
      </c>
    </row>
    <row r="82" spans="1:5" x14ac:dyDescent="0.25">
      <c r="A82" s="12" t="s">
        <v>105</v>
      </c>
      <c r="B82" s="38">
        <v>77</v>
      </c>
      <c r="C82" s="13" t="s">
        <v>32</v>
      </c>
      <c r="D82" s="39">
        <v>6</v>
      </c>
      <c r="E82" s="40">
        <v>0.22</v>
      </c>
    </row>
    <row r="83" spans="1:5" x14ac:dyDescent="0.25">
      <c r="A83" s="12" t="s">
        <v>106</v>
      </c>
      <c r="B83" s="38">
        <v>25</v>
      </c>
      <c r="C83" s="13" t="s">
        <v>22</v>
      </c>
      <c r="D83" s="39">
        <v>-46</v>
      </c>
      <c r="E83" s="40">
        <v>0.21</v>
      </c>
    </row>
    <row r="84" spans="1:5" x14ac:dyDescent="0.25">
      <c r="A84" s="12" t="s">
        <v>107</v>
      </c>
      <c r="B84" s="38">
        <v>22</v>
      </c>
      <c r="C84" s="13" t="s">
        <v>22</v>
      </c>
      <c r="D84" s="39">
        <v>-49</v>
      </c>
      <c r="E84" s="40">
        <v>0.12</v>
      </c>
    </row>
    <row r="85" spans="1:5" x14ac:dyDescent="0.25">
      <c r="A85" s="12" t="s">
        <v>108</v>
      </c>
      <c r="B85" s="38">
        <v>41</v>
      </c>
      <c r="C85" s="13" t="s">
        <v>22</v>
      </c>
      <c r="D85" s="39">
        <v>-30</v>
      </c>
      <c r="E85" s="40">
        <v>0.6</v>
      </c>
    </row>
    <row r="86" spans="1:5" x14ac:dyDescent="0.25">
      <c r="A86" s="12" t="s">
        <v>109</v>
      </c>
      <c r="B86" s="38">
        <v>80</v>
      </c>
      <c r="C86" s="13" t="s">
        <v>32</v>
      </c>
      <c r="D86" s="39">
        <v>9</v>
      </c>
      <c r="E86" s="40">
        <v>0.74</v>
      </c>
    </row>
    <row r="87" spans="1:5" x14ac:dyDescent="0.25">
      <c r="A87" s="12" t="s">
        <v>110</v>
      </c>
      <c r="B87" s="38">
        <v>66</v>
      </c>
      <c r="C87" s="13" t="s">
        <v>32</v>
      </c>
      <c r="D87" s="39">
        <v>-5</v>
      </c>
      <c r="E87" s="40">
        <v>0.28999999999999998</v>
      </c>
    </row>
    <row r="88" spans="1:5" x14ac:dyDescent="0.25">
      <c r="A88" s="12" t="s">
        <v>111</v>
      </c>
      <c r="B88" s="38">
        <v>132</v>
      </c>
      <c r="C88" s="13" t="s">
        <v>27</v>
      </c>
      <c r="D88" s="39">
        <v>61</v>
      </c>
      <c r="E88" s="40">
        <v>0.3</v>
      </c>
    </row>
    <row r="89" spans="1:5" x14ac:dyDescent="0.25">
      <c r="A89" s="12" t="s">
        <v>112</v>
      </c>
      <c r="B89" s="38">
        <v>23</v>
      </c>
      <c r="C89" s="13" t="s">
        <v>22</v>
      </c>
      <c r="D89" s="39">
        <v>-48</v>
      </c>
      <c r="E89" s="40">
        <v>0.28999999999999998</v>
      </c>
    </row>
    <row r="90" spans="1:5" x14ac:dyDescent="0.25">
      <c r="A90" s="12" t="s">
        <v>113</v>
      </c>
      <c r="B90" s="38">
        <v>64</v>
      </c>
      <c r="C90" s="13" t="s">
        <v>32</v>
      </c>
      <c r="D90" s="39">
        <v>-7</v>
      </c>
      <c r="E90" s="40">
        <v>0.28999999999999998</v>
      </c>
    </row>
    <row r="91" spans="1:5" x14ac:dyDescent="0.25">
      <c r="A91" s="12" t="s">
        <v>114</v>
      </c>
      <c r="B91" s="38">
        <v>39</v>
      </c>
      <c r="C91" s="13" t="s">
        <v>22</v>
      </c>
      <c r="D91" s="39">
        <v>-32</v>
      </c>
      <c r="E91" s="40">
        <v>0.43</v>
      </c>
    </row>
    <row r="92" spans="1:5" x14ac:dyDescent="0.25">
      <c r="A92" s="12" t="s">
        <v>115</v>
      </c>
      <c r="B92" s="38">
        <v>41</v>
      </c>
      <c r="C92" s="13" t="s">
        <v>22</v>
      </c>
      <c r="D92" s="39">
        <v>-30</v>
      </c>
      <c r="E92" s="40">
        <v>0.11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Mass_Massa</vt:lpstr>
      <vt:lpstr>Countries_Lande</vt:lpstr>
      <vt:lpstr>Air_Lug</vt:lpstr>
      <vt:lpstr>Filter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2013-12-02T09:30:53Z</dcterms:created>
  <dcterms:modified xsi:type="dcterms:W3CDTF">2014-10-05T13:27:20Z</dcterms:modified>
</cp:coreProperties>
</file>